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3BE24853-68DB-4A02-AD48-152F639FC454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<sst xmlns="http://schemas.openxmlformats.org/spreadsheetml/2006/main" count="5337" uniqueCount="564">
  <si>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</si>
  <si>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</si>
  <si>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</si>
  <si>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</si>
  <si>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</si>
  <si>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</si>
  <si>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</si>
  <si>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</si>
  <si>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</si>
  <si>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</si>
  <si>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</si>
  <si>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</si>
  <si>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</si>
  <si>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</si>
  <si>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</si>
  <si>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</si>
  <si>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</si>
  <si>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</si>
  <si>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</si>
  <si>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</si>
  <si>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</si>
  <si>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</si>
  <si>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</si>
  <si>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</si>
  <si>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</si>
  <si>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</si>
  <si>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</si>
  <si>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</si>
  <si>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</si>
  <si>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</si>
  <si>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</si>
  <si>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</si>
  <si>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</si>
  <si>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</si>
  <si>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</si>
  <si>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</si>
  <si>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</si>
  <si>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</si>
  <si>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</si>
  <si>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</si>
  <si>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</si>
  <si>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</si>
  <si>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</si>
  <si>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</si>
  <si>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</si>
  <si>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</si>
  <si>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</si>
  <si>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</si>
  <si>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</si>
  <si>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</si>
  <si>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</si>
  <si>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</si>
  <si>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</si>
  <si>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</si>
  <si>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</si>
  <si>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</si>
  <si>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</si>
  <si>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</si>
  <si>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</si>
  <si>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</si>
  <si>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</si>
  <si>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</si>
  <si>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</si>
  <si>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</si>
  <si>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</si>
  <si>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</si>
  <si>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</si>
  <si>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</si>
  <si>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</si>
  <si>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</si>
  <si>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</si>
  <si>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</si>
  <si>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</si>
  <si>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</si>
  <si>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</si>
  <si>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</si>
  <si>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</si>
  <si>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</si>
  <si>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</si>
  <si>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</si>
  <si>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</si>
  <si>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</si>
  <si>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</si>
  <si>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</si>
  <si>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</si>
  <si>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</si>
  <si>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</si>
  <si>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</si>
  <si>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</si>
  <si>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</si>
  <si>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</si>
  <si>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</si>
  <si>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</si>
  <si>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</si>
  <si>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</si>
  <si>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</si>
  <si>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</si>
  <si>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</si>
  <si>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</si>
  <si>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</si>
  <si>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</si>
  <si>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</si>
  <si>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</si>
  <si>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</si>
  <si>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</si>
  <si>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</si>
  <si>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</si>
  <si>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</si>
  <si>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</si>
  <si>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</si>
  <si>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</si>
  <si>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</si>
  <si>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</si>
  <si>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</si>
  <si>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</si>
  <si>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</si>
  <si>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</si>
  <si>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</si>
  <si>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</si>
  <si>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</si>
  <si>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</si>
  <si>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</si>
  <si>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</si>
  <si>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</si>
  <si>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</si>
  <si>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</si>
  <si>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</si>
  <si>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</si>
  <si>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</si>
  <si>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</si>
  <si>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</si>
  <si>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</si>
  <si>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</si>
  <si>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</si>
  <si>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</si>
  <si>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</si>
  <si>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</si>
  <si>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</si>
  <si>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</si>
  <si>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</si>
  <si>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</si>
  <si>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</si>
  <si>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</si>
  <si>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</si>
  <si>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</si>
  <si>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</si>
  <si>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</si>
  <si>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</si>
  <si>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</si>
  <si>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</si>
  <si>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</si>
  <si>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</si>
  <si>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</si>
  <si>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</si>
  <si>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</si>
  <si>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</si>
  <si>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</si>
  <si>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</si>
  <si>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</si>
  <si>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</si>
  <si>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</si>
  <si>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</si>
  <si>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</si>
  <si>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</si>
  <si>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</si>
  <si>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</si>
  <si>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</si>
  <si>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</si>
  <si>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</si>
  <si>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</si>
  <si>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</si>
  <si>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</si>
  <si>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</si>
  <si>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</si>
  <si>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</si>
  <si>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</si>
  <si>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</si>
  <si>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</si>
  <si>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</si>
  <si>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</si>
  <si>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</si>
  <si>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</si>
  <si>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</si>
  <si>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</si>
  <si>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</si>
  <si>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</si>
  <si>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</si>
  <si>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</si>
  <si>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</si>
  <si>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</si>
  <si>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</si>
  <si>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</si>
  <si>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</si>
  <si>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</si>
  <si>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</si>
  <si>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</si>
  <si>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</si>
  <si>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</si>
  <si>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</si>
  <si>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</si>
  <si>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</si>
  <si>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</si>
  <si>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</si>
  <si>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</si>
  <si>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</si>
  <si>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</si>
  <si>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</si>
  <si>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</si>
  <si>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</si>
  <si>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</si>
  <si>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</si>
  <si>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</si>
  <si>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</si>
  <si>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</si>
  <si>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</si>
  <si>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</si>
  <si>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</si>
  <si>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</si>
  <si>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</si>
  <si>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</si>
  <si>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</si>
  <si>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</si>
  <si>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</si>
  <si>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</si>
  <si>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</si>
  <si>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</si>
  <si>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</si>
  <si>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</si>
  <si>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</si>
  <si>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</si>
  <si>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</si>
  <si>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</si>
  <si>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</si>
  <si>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</si>
  <si>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</si>
  <si>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</si>
  <si>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</si>
  <si>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</si>
  <si>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</si>
  <si>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</si>
  <si>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</si>
  <si>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</si>
  <si>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</si>
  <si>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</si>
  <si>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</si>
  <si>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</si>
  <si>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</si>
  <si>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</si>
  <si>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</si>
  <si>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</si>
  <si>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</si>
  <si>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</si>
  <si>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</si>
  <si>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</si>
  <si>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</si>
  <si>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</si>
  <si>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</si>
  <si>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</si>
  <si>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</si>
  <si>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</si>
  <si>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</si>
  <si>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</si>
  <si>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</si>
  <si>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</si>
  <si>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</si>
  <si>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</si>
  <si>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</si>
  <si>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</si>
  <si>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</si>
  <si>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</si>
  <si>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</si>
  <si>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</si>
  <si>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</si>
  <si>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</si>
  <si>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</si>
  <si>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</si>
  <si>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</si>
  <si>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</si>
  <si>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</si>
  <si>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</si>
  <si>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</si>
  <si>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</si>
  <si>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</si>
  <si>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</si>
  <si>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</si>
  <si>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</si>
  <si>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</si>
  <si>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</si>
  <si>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</si>
  <si>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</si>
  <si>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</si>
  <si>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</si>
  <si>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</si>
  <si>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</si>
  <si>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</si>
  <si>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</si>
  <si>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</si>
  <si>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</si>
  <si>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</si>
  <si>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</si>
  <si>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</si>
  <si>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</si>
  <si>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</si>
  <si>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</si>
  <si>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</si>
  <si>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</si>
  <si>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</si>
  <si>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</si>
  <si>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</si>
  <si>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</si>
  <si>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</si>
  <si>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</si>
  <si>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</si>
  <si>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</si>
  <si>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</si>
  <si>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</si>
  <si>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</si>
  <si>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</si>
  <si>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</si>
  <si>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</si>
  <si>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</si>
  <si>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</si>
  <si>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</si>
  <si>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</si>
  <si>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</si>
  <si>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</si>
  <si>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</si>
  <si>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</si>
  <si>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</si>
  <si>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</si>
  <si>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</si>
  <si>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</si>
  <si>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</si>
  <si>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</si>
  <si>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</si>
  <si>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</si>
  <si>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</si>
  <si>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</si>
  <si>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</si>
  <si>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</si>
  <si>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</si>
  <si>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</si>
  <si>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</si>
  <si>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</si>
  <si>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</si>
  <si>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</si>
  <si>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</si>
  <si>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</si>
  <si>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</si>
  <si>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</si>
  <si>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</si>
  <si>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</si>
  <si>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</si>
  <si>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</si>
  <si>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</si>
  <si>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</si>
  <si>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</si>
  <si>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</si>
  <si>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</si>
  <si>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</si>
  <si>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</si>
  <si>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</si>
  <si>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</si>
  <si>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</si>
  <si>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</si>
  <si>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</si>
  <si>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</si>
  <si>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</si>
  <si>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</si>
  <si>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</si>
  <si>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</si>
  <si>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</si>
  <si>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</si>
  <si>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</si>
  <si>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</si>
  <si>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</si>
  <si>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</si>
  <si>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</si>
  <si>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</si>
  <si>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</si>
  <si>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</si>
  <si>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</si>
  <si>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</si>
  <si>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</si>
  <si>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</si>
  <si>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</si>
  <si>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</si>
  <si>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</si>
  <si>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</si>
  <si>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</si>
  <si>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</si>
  <si>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</si>
  <si>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</si>
  <si>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</si>
  <si>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</si>
  <si>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</si>
  <si>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</si>
  <si>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</si>
  <si>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</si>
  <si>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</si>
  <si>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</si>
  <si>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</si>
  <si>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</si>
  <si>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</si>
  <si>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</si>
  <si>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</si>
  <si>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</si>
  <si>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</si>
  <si>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</si>
  <si>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</si>
  <si>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</si>
  <si>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</si>
  <si>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</si>
  <si>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</si>
  <si>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</si>
  <si>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</si>
  <si>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</si>
  <si>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</si>
  <si>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</si>
  <si>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</si>
  <si>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</si>
  <si>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</si>
  <si>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</si>
  <si>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</si>
  <si>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</si>
  <si>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</si>
  <si>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</si>
  <si>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</si>
  <si>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</si>
  <si>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</si>
  <si>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</si>
  <si>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</si>
  <si>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</si>
  <si>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</si>
  <si>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</si>
  <si>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</si>
  <si>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</si>
  <si>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</si>
  <si>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</si>
  <si>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</si>
  <si>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</si>
  <si>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</si>
  <si>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</si>
  <si>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</si>
  <si>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</si>
  <si>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</si>
  <si>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</si>
  <si>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</si>
  <si>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</si>
  <si>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</si>
  <si>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</si>
  <si>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</si>
  <si>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</si>
  <si>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</si>
  <si>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</si>
  <si>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</si>
  <si>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</si>
  <si>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</si>
  <si>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</si>
  <si>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</si>
  <si>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</si>
  <si>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</si>
  <si>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</si>
  <si>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</si>
  <si>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</si>
  <si>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</si>
  <si>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</si>
  <si>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</si>
  <si>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</si>
  <si>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</si>
  <si>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</si>
  <si>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</si>
  <si>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</si>
  <si>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</si>
  <si>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</si>
  <si>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</si>
  <si>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</si>
  <si>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</si>
  <si>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</si>
  <si>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</si>
  <si>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</si>
  <si>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</si>
  <si>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</si>
  <si>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</si>
  <si>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</si>
  <si>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</si>
  <si>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</si>
  <si>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</si>
  <si>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</si>
  <si>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</si>
  <si>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</si>
  <si>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</si>
  <si>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</si>
  <si>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</si>
  <si>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</si>
  <si>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</si>
  <si>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</si>
  <si>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</si>
  <si>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</si>
  <si>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</si>
  <si>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</si>
  <si>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</si>
  <si>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</si>
  <si>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</si>
  <si>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</si>
  <si>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</si>
  <si>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</si>
  <si>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</si>
  <si>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</si>
  <si>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</si>
  <si>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</si>
  <si>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</si>
  <si>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</si>
  <si>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</si>
  <si>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</si>
  <si>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</si>
  <si>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</si>
  <si>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</si>
  <si>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</si>
  <si>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</si>
  <si>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</si>
  <si>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</si>
  <si>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</si>
  <si>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</si>
  <si>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</si>
  <si>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</si>
  <si>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</si>
  <si>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</si>
  <si>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</si>
  <si>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</si>
  <si>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</si>
  <si>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</si>
  <si>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</si>
  <si>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</si>
  <si>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</si>
  <si>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</si>
  <si>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</si>
  <si>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</si>
  <si>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</si>
  <si>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</si>
  <si>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</si>
  <si>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</si>
  <si>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</si>
  <si>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</si>
  <si>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</si>
  <si>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</si>
  <si>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</si>
  <si>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</si>
  <si>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</si>
  <si>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</si>
  <si>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</si>
  <si>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</si>
  <si>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</si>
  <si>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</si>
  <si>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</si>
  <si>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</si>
  <si>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</si>
  <si>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</si>
  <si>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</si>
  <si>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</si>
  <si>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</si>
  <si>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</si>
  <si>
    <t>P_РМ.2028.7</t>
  </si>
  <si>
    <t>Реконструкция ВЛ-0,4 кВ от ТП 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</si>
</sst>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471</v>
      </c>
      <c r="C6" s="7">
        <f>C29</f>
        <v>4.4079803368648545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563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562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20</v>
      </c>
      <c r="C22" s="12"/>
    </row>
    <row r="23" spans="1:10" x14ac:dyDescent="0.25">
      <c r="A23" s="13" t="s">
        <v>21</v>
      </c>
      <c r="B23" s="11" t="s">
        <v>24</v>
      </c>
      <c r="C23" s="12">
        <f>ССР!D25/1000</f>
        <v>3.8354182641509436</v>
      </c>
    </row>
    <row r="24" spans="1:10" x14ac:dyDescent="0.25">
      <c r="A24" s="13" t="s">
        <v>22</v>
      </c>
      <c r="B24" s="11" t="s">
        <v>25</v>
      </c>
      <c r="C24" s="12">
        <f>ССР!F25/1000</f>
        <v>0</v>
      </c>
    </row>
    <row r="25" spans="1:10" x14ac:dyDescent="0.25">
      <c r="A25" s="13" t="s">
        <v>23</v>
      </c>
      <c r="B25" s="11" t="s">
        <v>450</v>
      </c>
      <c r="C25" s="12">
        <f>ССР!G23/1000</f>
        <v>0.14140937000000001</v>
      </c>
    </row>
    <row r="26" spans="1:10" x14ac:dyDescent="0.25">
      <c r="A26" s="13" t="s">
        <v>449</v>
      </c>
      <c r="B26" s="11" t="s">
        <v>26</v>
      </c>
      <c r="C26" s="12">
        <f>ССР!G24/1000-ССР!G23/1000</f>
        <v>0.17248262641509435</v>
      </c>
    </row>
    <row r="27" spans="1:10" ht="31.5" x14ac:dyDescent="0.25">
      <c r="A27" s="13" t="s">
        <v>28</v>
      </c>
      <c r="B27" s="11" t="s">
        <v>451</v>
      </c>
      <c r="C27" s="12">
        <f>C23+C24+C25+C26</f>
        <v>4.1493102605660379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27</v>
      </c>
      <c r="C28" s="12">
        <f>0.22*C27</f>
        <v>0.91284825732452834</v>
      </c>
      <c r="F28" s="15"/>
      <c r="G28" s="16"/>
      <c r="H28" s="17"/>
      <c r="I28" s="17"/>
      <c r="J28" s="18"/>
    </row>
    <row r="29" spans="1:10" x14ac:dyDescent="0.25">
      <c r="A29" s="13" t="s">
        <v>29</v>
      </c>
      <c r="B29" s="11" t="s">
        <v>453</v>
      </c>
      <c r="C29" s="12">
        <f>C27*VLOOKUP(B18,F36:H38,3,FALSE)</f>
        <v>4.4079803368648545</v>
      </c>
      <c r="F29" s="15"/>
      <c r="G29" s="16"/>
      <c r="H29" s="17"/>
      <c r="I29" s="17"/>
      <c r="J29" s="18"/>
    </row>
    <row r="30" spans="1:10" x14ac:dyDescent="0.25">
      <c r="A30" s="13" t="s">
        <v>30</v>
      </c>
      <c r="B30" s="11" t="s">
        <v>27</v>
      </c>
      <c r="C30" s="12">
        <f>C29*0.22</f>
        <v>0.96975567411026797</v>
      </c>
      <c r="F30" s="15"/>
      <c r="G30" s="16"/>
      <c r="H30" s="17"/>
      <c r="I30" s="17"/>
      <c r="J30" s="18"/>
    </row>
    <row r="31" spans="1:10" x14ac:dyDescent="0.25">
      <c r="A31" s="13" t="s">
        <v>31</v>
      </c>
      <c r="B31" s="11" t="s">
        <v>452</v>
      </c>
      <c r="C31" s="12">
        <f>C29+C30</f>
        <v>5.3777360109751227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475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0.14140937000000001</v>
      </c>
      <c r="H46" s="18">
        <f>C23</f>
        <v>3.8354182641509436</v>
      </c>
      <c r="I46" s="18">
        <f>C24</f>
        <v>0</v>
      </c>
      <c r="J46" s="18">
        <f>C26</f>
        <v>0.17248262641509435</v>
      </c>
      <c r="K46" s="18">
        <f>SUM(G46:J46)</f>
        <v>4.1493102605660379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8Г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455</v>
      </c>
      <c r="C6" s="283"/>
      <c r="D6" s="101">
        <f>H25</f>
        <v>4149.3102605660379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461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84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51</v>
      </c>
      <c r="D13" s="112">
        <f>'Источники ЦИ'!D4</f>
        <v>3770.7276981132077</v>
      </c>
      <c r="E13" s="112">
        <v>0</v>
      </c>
      <c r="F13" s="112">
        <v>0</v>
      </c>
      <c r="G13" s="112">
        <v>0</v>
      </c>
      <c r="H13" s="112">
        <f>SUM(D13:G13)</f>
        <v>3770.7276981132077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3770.7276981132077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3770.7276981132077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28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391</v>
      </c>
      <c r="D16" s="112">
        <f>'Источники ЦИ'!D7</f>
        <v>64.690566037735849</v>
      </c>
      <c r="E16" s="112">
        <v>0</v>
      </c>
      <c r="F16" s="112">
        <v>0</v>
      </c>
      <c r="G16" s="112">
        <f>'Источники ЦИ'!D8</f>
        <v>35.659864150943399</v>
      </c>
      <c r="H16" s="112">
        <f>SUM(D16:G16)</f>
        <v>100.35043018867924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29</v>
      </c>
      <c r="B17" s="31" t="s">
        <v>448</v>
      </c>
      <c r="C17" s="32" t="s">
        <v>447</v>
      </c>
      <c r="D17" s="112">
        <v>0</v>
      </c>
      <c r="E17" s="112">
        <v>0</v>
      </c>
      <c r="F17" s="112">
        <v>0</v>
      </c>
      <c r="G17" s="112">
        <f>'Источники ЦИ'!D9</f>
        <v>136.82276226415095</v>
      </c>
      <c r="H17" s="112">
        <f>SUM(D17:G17)</f>
        <v>136.82276226415095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64.690566037735849</v>
      </c>
      <c r="E18" s="114">
        <f>E16+E17</f>
        <v>0</v>
      </c>
      <c r="F18" s="114">
        <f>F16+F17</f>
        <v>0</v>
      </c>
      <c r="G18" s="114">
        <f>G16+G17</f>
        <v>172.48262641509436</v>
      </c>
      <c r="H18" s="114">
        <f>H16+H17</f>
        <v>237.17319245283019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3835.4182641509437</v>
      </c>
      <c r="E19" s="114">
        <f>E18+E14</f>
        <v>0</v>
      </c>
      <c r="F19" s="114">
        <f>F18+F14</f>
        <v>0</v>
      </c>
      <c r="G19" s="114">
        <f>G18+G14</f>
        <v>172.48262641509436</v>
      </c>
      <c r="H19" s="114">
        <f>H18+H14</f>
        <v>4007.900890566038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386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386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392</v>
      </c>
      <c r="D21" s="112">
        <v>0</v>
      </c>
      <c r="E21" s="112">
        <v>0</v>
      </c>
      <c r="F21" s="112">
        <v>0</v>
      </c>
      <c r="G21" s="112">
        <f>'Источники ЦИ'!D10</f>
        <v>114.64464</v>
      </c>
      <c r="H21" s="112">
        <f>SUM(D21:G21)</f>
        <v>114.64464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122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393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470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141.40937</v>
      </c>
      <c r="H23" s="114">
        <f>H22+H21</f>
        <v>141.40937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384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387</v>
      </c>
      <c r="C24" s="293"/>
      <c r="D24" s="114">
        <f>D23+D19</f>
        <v>3835.4182641509437</v>
      </c>
      <c r="E24" s="114">
        <f>E23+E19</f>
        <v>0</v>
      </c>
      <c r="F24" s="114">
        <f>F23+F19</f>
        <v>0</v>
      </c>
      <c r="G24" s="114">
        <f>G23+G19</f>
        <v>313.89199641509435</v>
      </c>
      <c r="H24" s="114">
        <f>H23+H19</f>
        <v>4149.3102605660379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387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388</v>
      </c>
      <c r="C25" s="293"/>
      <c r="D25" s="114">
        <f>D24</f>
        <v>3835.4182641509437</v>
      </c>
      <c r="E25" s="114">
        <f>E24</f>
        <v>0</v>
      </c>
      <c r="F25" s="114">
        <f>F24</f>
        <v>0</v>
      </c>
      <c r="G25" s="114">
        <f>G24</f>
        <v>313.89199641509435</v>
      </c>
      <c r="H25" s="114">
        <f>H24</f>
        <v>4149.3102605660379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388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389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38</v>
      </c>
      <c r="BD26" s="84" t="s">
        <v>38</v>
      </c>
      <c r="BE26" s="93" t="s">
        <v>38</v>
      </c>
      <c r="BF26" s="93" t="s">
        <v>38</v>
      </c>
      <c r="BG26" s="93" t="s">
        <v>38</v>
      </c>
      <c r="BH26" s="93" t="s">
        <v>38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368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390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38</v>
      </c>
      <c r="BJ28" s="84" t="s">
        <v>38</v>
      </c>
      <c r="BK28" s="93" t="s">
        <v>38</v>
      </c>
      <c r="BL28" s="93" t="s">
        <v>38</v>
      </c>
      <c r="BM28" s="93" t="s">
        <v>38</v>
      </c>
      <c r="BN28" s="93" t="s">
        <v>38</v>
      </c>
    </row>
    <row r="29" spans="1:66" s="117" customFormat="1" ht="18.75" customHeight="1" x14ac:dyDescent="0.25">
      <c r="A29"/>
      <c r="B29"/>
      <c r="C29" s="282" t="s">
        <v>368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428</v>
      </c>
      <c r="B1" s="63" t="s">
        <v>429</v>
      </c>
      <c r="C1" s="63" t="s">
        <v>430</v>
      </c>
      <c r="D1" s="63" t="s">
        <v>431</v>
      </c>
      <c r="E1" s="63" t="s">
        <v>432</v>
      </c>
      <c r="F1" s="63" t="s">
        <v>433</v>
      </c>
      <c r="G1" s="63" t="s">
        <v>434</v>
      </c>
      <c r="H1" s="63" t="s">
        <v>435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445</v>
      </c>
      <c r="C3" s="296" t="s">
        <v>446</v>
      </c>
      <c r="D3" s="77">
        <f>SUM(D4:D9)</f>
        <v>4007.9008905660385</v>
      </c>
      <c r="E3" s="66">
        <v>1.6</v>
      </c>
      <c r="F3" s="66" t="s">
        <v>438</v>
      </c>
      <c r="G3" s="121">
        <f>D3/E3</f>
        <v>2504.9380566037739</v>
      </c>
      <c r="H3" s="66"/>
      <c r="K3" s="68"/>
    </row>
    <row r="4" spans="1:11" x14ac:dyDescent="0.25">
      <c r="A4" s="65" t="s">
        <v>460</v>
      </c>
      <c r="B4" s="120" t="s">
        <v>439</v>
      </c>
      <c r="C4" s="297"/>
      <c r="D4" s="78">
        <f>'ССР объекта аналога'!D13/1000/0.53*'Источники ЦИ'!E3</f>
        <v>3770.7276981132077</v>
      </c>
      <c r="E4" s="69"/>
      <c r="F4" s="69"/>
      <c r="G4" s="122"/>
      <c r="H4" s="69" t="s">
        <v>560</v>
      </c>
      <c r="K4" s="68"/>
    </row>
    <row r="5" spans="1:11" x14ac:dyDescent="0.25">
      <c r="A5" s="65" t="s">
        <v>460</v>
      </c>
      <c r="B5" s="120" t="s">
        <v>436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560</v>
      </c>
      <c r="K5" s="68"/>
    </row>
    <row r="6" spans="1:11" x14ac:dyDescent="0.25">
      <c r="A6" s="65" t="s">
        <v>460</v>
      </c>
      <c r="B6" s="120" t="s">
        <v>437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560</v>
      </c>
      <c r="K6" s="68"/>
    </row>
    <row r="7" spans="1:11" x14ac:dyDescent="0.25">
      <c r="A7" s="65" t="s">
        <v>462</v>
      </c>
      <c r="B7" s="120" t="s">
        <v>439</v>
      </c>
      <c r="C7" s="297"/>
      <c r="D7" s="78">
        <f>'ССР объекта аналога'!D16/1000/0.53*E3</f>
        <v>64.690566037735849</v>
      </c>
      <c r="E7" s="69"/>
      <c r="F7" s="69"/>
      <c r="G7" s="122"/>
      <c r="H7" s="69" t="s">
        <v>561</v>
      </c>
      <c r="K7" s="68"/>
    </row>
    <row r="8" spans="1:11" x14ac:dyDescent="0.25">
      <c r="A8" s="65" t="s">
        <v>462</v>
      </c>
      <c r="B8" s="120" t="s">
        <v>456</v>
      </c>
      <c r="C8" s="297"/>
      <c r="D8" s="78">
        <f>'ССР объекта аналога'!G16/1000/0.53*E3</f>
        <v>35.659864150943399</v>
      </c>
      <c r="E8" s="69"/>
      <c r="F8" s="69"/>
      <c r="G8" s="122"/>
      <c r="H8" s="69" t="s">
        <v>561</v>
      </c>
      <c r="K8" s="68"/>
    </row>
    <row r="9" spans="1:11" x14ac:dyDescent="0.25">
      <c r="A9" s="65" t="s">
        <v>460</v>
      </c>
      <c r="B9" s="120" t="s">
        <v>463</v>
      </c>
      <c r="C9" s="298"/>
      <c r="D9" s="78">
        <f>'ССР объекта аналога'!G17/1000/0.53*E3</f>
        <v>136.82276226415095</v>
      </c>
      <c r="E9" s="69"/>
      <c r="F9" s="69"/>
      <c r="G9" s="122"/>
      <c r="H9" s="69" t="s">
        <v>560</v>
      </c>
      <c r="K9" s="68"/>
    </row>
    <row r="10" spans="1:11" ht="47.25" x14ac:dyDescent="0.25">
      <c r="A10" s="65" t="s">
        <v>440</v>
      </c>
      <c r="B10" s="69" t="s">
        <v>392</v>
      </c>
      <c r="C10" s="69" t="s">
        <v>392</v>
      </c>
      <c r="D10" s="119">
        <f>'Проектные работы'!E17/1000</f>
        <v>114.64464</v>
      </c>
      <c r="E10" s="69">
        <v>1</v>
      </c>
      <c r="F10" s="69" t="s">
        <v>441</v>
      </c>
      <c r="G10" s="122">
        <f>D10/E10</f>
        <v>114.64464</v>
      </c>
      <c r="H10" s="69" t="s">
        <v>442</v>
      </c>
      <c r="K10" s="68"/>
    </row>
    <row r="11" spans="1:11" ht="47.25" x14ac:dyDescent="0.25">
      <c r="A11" s="65" t="s">
        <v>440</v>
      </c>
      <c r="B11" s="69" t="s">
        <v>393</v>
      </c>
      <c r="C11" s="69" t="s">
        <v>393</v>
      </c>
      <c r="D11" s="119">
        <f>'Изыскательские работы'!E29/1000</f>
        <v>26.76473</v>
      </c>
      <c r="E11" s="69">
        <v>1</v>
      </c>
      <c r="F11" s="69" t="s">
        <v>441</v>
      </c>
      <c r="G11" s="122">
        <f>D11/E11</f>
        <v>26.76473</v>
      </c>
      <c r="H11" s="69" t="s">
        <v>442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443</v>
      </c>
      <c r="H13" s="70"/>
    </row>
    <row r="14" spans="1:11" x14ac:dyDescent="0.25">
      <c r="A14" s="74" t="s">
        <v>444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464</v>
      </c>
      <c r="B2" s="301"/>
      <c r="C2" s="301"/>
      <c r="D2" s="301"/>
      <c r="E2" s="301"/>
    </row>
    <row r="3" spans="1:13" customFormat="1" ht="15" x14ac:dyDescent="0.25">
      <c r="A3" s="302" t="s">
        <v>422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8Г</v>
      </c>
      <c r="B4" s="303"/>
      <c r="C4" s="303"/>
      <c r="D4" s="303"/>
      <c r="E4" s="303"/>
      <c r="M4" s="34" t="s">
        <v>395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423</v>
      </c>
      <c r="B10" s="278"/>
      <c r="C10" s="278"/>
      <c r="D10" s="278"/>
      <c r="E10" s="279"/>
    </row>
    <row r="11" spans="1:13" customFormat="1" ht="38.25" customHeight="1" x14ac:dyDescent="0.25">
      <c r="A11" s="38" t="s">
        <v>84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1,6 (км)</v>
      </c>
      <c r="C11" s="39" t="s">
        <v>424</v>
      </c>
      <c r="D11" s="40" t="str">
        <f>IF('Источники ЦИ'!E3&lt;1,CONCATENATE("(21200+30176*(0,4*1+0,6*",'Источники ЦИ'!E3,"))*1,65"),CONCATENATE("(21200+30176*",'Источники ЦИ'!E3,")*1,65"))</f>
        <v>(21200+30176*1,6)*1,65</v>
      </c>
      <c r="E11" s="41">
        <f>IF('Источники ЦИ'!E3&lt;1,((21200+30176*(0.4*1+0.6*'Источники ЦИ'!E3))*1.65),(21200+30176*'Источники ЦИ'!E3)*1.65)</f>
        <v>114644.64</v>
      </c>
    </row>
    <row r="12" spans="1:13" customFormat="1" ht="34.5" x14ac:dyDescent="0.25">
      <c r="A12" s="42"/>
      <c r="B12" s="43"/>
      <c r="C12" s="44" t="s">
        <v>466</v>
      </c>
      <c r="D12" s="45"/>
      <c r="E12" s="46"/>
    </row>
    <row r="13" spans="1:13" customFormat="1" ht="15" x14ac:dyDescent="0.25">
      <c r="A13" s="42"/>
      <c r="B13" s="43"/>
      <c r="C13" s="44" t="s">
        <v>425</v>
      </c>
      <c r="D13" s="45"/>
      <c r="E13" s="42"/>
    </row>
    <row r="14" spans="1:13" customFormat="1" ht="15" x14ac:dyDescent="0.25">
      <c r="A14" s="48"/>
      <c r="B14" s="300" t="s">
        <v>426</v>
      </c>
      <c r="C14" s="300"/>
      <c r="D14" s="48"/>
      <c r="E14" s="123">
        <f>E11</f>
        <v>114644.64</v>
      </c>
      <c r="F14" s="50"/>
      <c r="G14" s="50"/>
    </row>
    <row r="15" spans="1:13" customFormat="1" ht="15" x14ac:dyDescent="0.25">
      <c r="A15" s="48"/>
      <c r="B15" s="300" t="s">
        <v>360</v>
      </c>
      <c r="C15" s="300"/>
      <c r="D15" s="48"/>
      <c r="E15" s="49"/>
    </row>
    <row r="16" spans="1:13" customFormat="1" ht="15" x14ac:dyDescent="0.25">
      <c r="A16" s="48"/>
      <c r="B16" s="299" t="s">
        <v>427</v>
      </c>
      <c r="C16" s="299"/>
      <c r="D16" s="48"/>
      <c r="E16" s="124">
        <f>E14</f>
        <v>114644.64</v>
      </c>
    </row>
    <row r="17" spans="1:15" customFormat="1" ht="15" x14ac:dyDescent="0.25">
      <c r="A17" s="48"/>
      <c r="B17" s="300" t="s">
        <v>417</v>
      </c>
      <c r="C17" s="300"/>
      <c r="D17" s="48"/>
      <c r="E17" s="123">
        <f>E16</f>
        <v>114644.64</v>
      </c>
    </row>
    <row r="18" spans="1:15" customFormat="1" ht="15" x14ac:dyDescent="0.25"/>
    <row r="19" spans="1:15" s="52" customFormat="1" x14ac:dyDescent="0.2">
      <c r="B19" s="53" t="s">
        <v>418</v>
      </c>
      <c r="C19" s="54"/>
      <c r="D19" s="55" t="s">
        <v>419</v>
      </c>
      <c r="M19" s="56"/>
      <c r="N19" s="56"/>
      <c r="O19" s="56"/>
    </row>
    <row r="20" spans="1:15" s="52" customFormat="1" x14ac:dyDescent="0.2">
      <c r="B20" s="53" t="s">
        <v>420</v>
      </c>
      <c r="C20" s="57"/>
      <c r="D20" s="58" t="s">
        <v>421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465</v>
      </c>
      <c r="B2" s="301"/>
      <c r="C2" s="301"/>
      <c r="D2" s="301"/>
      <c r="E2" s="301"/>
    </row>
    <row r="3" spans="1:13" customFormat="1" ht="18.75" customHeight="1" x14ac:dyDescent="0.25">
      <c r="A3" s="302" t="s">
        <v>394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8Г</v>
      </c>
      <c r="B4" s="303"/>
      <c r="C4" s="303"/>
      <c r="D4" s="303"/>
      <c r="E4" s="303"/>
      <c r="M4" s="34" t="s">
        <v>395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400</v>
      </c>
      <c r="B10" s="278"/>
      <c r="C10" s="278"/>
      <c r="D10" s="278"/>
      <c r="E10" s="279"/>
    </row>
    <row r="11" spans="1:13" customFormat="1" ht="56.25" x14ac:dyDescent="0.25">
      <c r="A11" s="38" t="s">
        <v>84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3,2 (га)</v>
      </c>
      <c r="C11" s="39" t="s">
        <v>401</v>
      </c>
      <c r="D11" s="40" t="str">
        <f>CONCATENATE("(3284*",ROUND('Источники ЦИ'!E3*1000*20/10000,2),")*1,52")</f>
        <v>(3284*3,2)*1,52</v>
      </c>
      <c r="E11" s="41">
        <f>(3284*ROUND('Источники ЦИ'!E3*1000*20/10000,2))*1.52</f>
        <v>15973.376000000002</v>
      </c>
    </row>
    <row r="12" spans="1:13" customFormat="1" ht="57" x14ac:dyDescent="0.25">
      <c r="A12" s="42"/>
      <c r="B12" s="43"/>
      <c r="C12" s="44" t="s">
        <v>402</v>
      </c>
      <c r="D12" s="45"/>
      <c r="E12" s="46"/>
    </row>
    <row r="13" spans="1:13" customFormat="1" ht="45.75" x14ac:dyDescent="0.25">
      <c r="A13" s="42"/>
      <c r="B13" s="43"/>
      <c r="C13" s="44" t="s">
        <v>403</v>
      </c>
      <c r="D13" s="45"/>
      <c r="E13" s="46"/>
    </row>
    <row r="14" spans="1:13" customFormat="1" ht="34.5" x14ac:dyDescent="0.25">
      <c r="A14" s="42"/>
      <c r="B14" s="43"/>
      <c r="C14" s="44" t="s">
        <v>404</v>
      </c>
      <c r="D14" s="45"/>
      <c r="E14" s="46"/>
    </row>
    <row r="15" spans="1:13" customFormat="1" ht="34.5" x14ac:dyDescent="0.25">
      <c r="A15" s="42"/>
      <c r="B15" s="43"/>
      <c r="C15" s="44" t="s">
        <v>467</v>
      </c>
      <c r="D15" s="45"/>
      <c r="E15" s="46"/>
    </row>
    <row r="16" spans="1:13" customFormat="1" ht="56.25" x14ac:dyDescent="0.25">
      <c r="A16" s="38" t="s">
        <v>28</v>
      </c>
      <c r="B16" s="39" t="s">
        <v>405</v>
      </c>
      <c r="C16" s="39" t="s">
        <v>406</v>
      </c>
      <c r="D16" s="40" t="str">
        <f>CONCATENATE("(1067*",ROUND('Источники ЦИ'!E3*1000*20/10000,2),")*1,52")</f>
        <v>(1067*3,2)*1,52</v>
      </c>
      <c r="E16" s="41">
        <f>(1067*ROUND('Источники ЦИ'!E3*1000*20/10000,2))*1.52</f>
        <v>5189.8879999999999</v>
      </c>
    </row>
    <row r="17" spans="1:15" customFormat="1" ht="34.5" x14ac:dyDescent="0.25">
      <c r="A17" s="42"/>
      <c r="B17" s="43"/>
      <c r="C17" s="44" t="s">
        <v>467</v>
      </c>
      <c r="D17" s="45"/>
      <c r="E17" s="46"/>
    </row>
    <row r="18" spans="1:15" customFormat="1" ht="33.75" x14ac:dyDescent="0.25">
      <c r="A18" s="38" t="s">
        <v>29</v>
      </c>
      <c r="B18" s="39" t="s">
        <v>407</v>
      </c>
      <c r="C18" s="39" t="s">
        <v>408</v>
      </c>
      <c r="D18" s="40" t="s">
        <v>468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467</v>
      </c>
      <c r="D19" s="45"/>
      <c r="E19" s="46"/>
    </row>
    <row r="20" spans="1:15" customFormat="1" ht="33.75" x14ac:dyDescent="0.25">
      <c r="A20" s="38" t="s">
        <v>17</v>
      </c>
      <c r="B20" s="39" t="s">
        <v>409</v>
      </c>
      <c r="C20" s="39" t="s">
        <v>410</v>
      </c>
      <c r="D20" s="40" t="s">
        <v>469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467</v>
      </c>
      <c r="D21" s="45"/>
      <c r="E21" s="46"/>
    </row>
    <row r="22" spans="1:15" customFormat="1" ht="45" x14ac:dyDescent="0.25">
      <c r="A22" s="38" t="s">
        <v>122</v>
      </c>
      <c r="B22" s="39" t="s">
        <v>411</v>
      </c>
      <c r="C22" s="39" t="s">
        <v>412</v>
      </c>
      <c r="D22" s="40" t="s">
        <v>469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467</v>
      </c>
      <c r="D23" s="45"/>
      <c r="E23" s="46"/>
    </row>
    <row r="24" spans="1:15" customFormat="1" ht="11.25" customHeight="1" x14ac:dyDescent="0.25">
      <c r="A24" s="48"/>
      <c r="B24" s="300" t="s">
        <v>413</v>
      </c>
      <c r="C24" s="300"/>
      <c r="D24" s="48"/>
      <c r="E24" s="49" t="s">
        <v>457</v>
      </c>
      <c r="F24" s="50"/>
      <c r="G24" s="50"/>
    </row>
    <row r="25" spans="1:15" customFormat="1" ht="15" x14ac:dyDescent="0.25">
      <c r="A25" s="48"/>
      <c r="B25" s="300" t="s">
        <v>360</v>
      </c>
      <c r="C25" s="300"/>
      <c r="D25" s="48"/>
      <c r="E25" s="49"/>
    </row>
    <row r="26" spans="1:15" customFormat="1" ht="11.25" customHeight="1" x14ac:dyDescent="0.25">
      <c r="A26" s="48"/>
      <c r="B26" s="299" t="s">
        <v>414</v>
      </c>
      <c r="C26" s="299"/>
      <c r="D26" s="48"/>
      <c r="E26" s="51" t="s">
        <v>458</v>
      </c>
    </row>
    <row r="27" spans="1:15" customFormat="1" ht="11.25" customHeight="1" x14ac:dyDescent="0.25">
      <c r="A27" s="48"/>
      <c r="B27" s="299" t="s">
        <v>415</v>
      </c>
      <c r="C27" s="299"/>
      <c r="D27" s="48"/>
      <c r="E27" s="51" t="s">
        <v>459</v>
      </c>
    </row>
    <row r="28" spans="1:15" customFormat="1" ht="11.25" customHeight="1" x14ac:dyDescent="0.25">
      <c r="A28" s="48"/>
      <c r="B28" s="299" t="s">
        <v>416</v>
      </c>
      <c r="C28" s="299"/>
      <c r="D28" s="48"/>
      <c r="E28" s="51" t="s">
        <v>457</v>
      </c>
    </row>
    <row r="29" spans="1:15" customFormat="1" ht="11.25" customHeight="1" x14ac:dyDescent="0.25">
      <c r="A29" s="48"/>
      <c r="B29" s="300" t="s">
        <v>417</v>
      </c>
      <c r="C29" s="300"/>
      <c r="D29" s="48"/>
      <c r="E29" s="49" t="s">
        <v>457</v>
      </c>
    </row>
    <row r="30" spans="1:15" customFormat="1" ht="23.25" customHeight="1" x14ac:dyDescent="0.25"/>
    <row r="31" spans="1:15" s="52" customFormat="1" x14ac:dyDescent="0.2">
      <c r="B31" s="53" t="s">
        <v>418</v>
      </c>
      <c r="C31" s="54"/>
      <c r="D31" s="55" t="s">
        <v>419</v>
      </c>
      <c r="M31" s="56"/>
      <c r="N31" s="56"/>
      <c r="O31" s="56"/>
    </row>
    <row r="32" spans="1:15" s="52" customFormat="1" x14ac:dyDescent="0.2">
      <c r="B32" s="53" t="s">
        <v>420</v>
      </c>
      <c r="C32" s="57"/>
      <c r="D32" s="58" t="s">
        <v>421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559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474</v>
      </c>
      <c r="C6" s="283"/>
      <c r="D6" s="101">
        <f>H20</f>
        <v>1327617.17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76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84</v>
      </c>
      <c r="B13" s="31" t="s">
        <v>380</v>
      </c>
      <c r="C13" s="31" t="s">
        <v>51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28</v>
      </c>
      <c r="B16" s="31" t="s">
        <v>383</v>
      </c>
      <c r="C16" s="31" t="s">
        <v>391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29</v>
      </c>
      <c r="B17" s="31" t="s">
        <v>448</v>
      </c>
      <c r="C17" s="32" t="s">
        <v>447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388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388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389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38</v>
      </c>
      <c r="BD21" s="84" t="s">
        <v>38</v>
      </c>
      <c r="BE21" s="93" t="s">
        <v>38</v>
      </c>
      <c r="BF21" s="93" t="s">
        <v>38</v>
      </c>
      <c r="BG21" s="93" t="s">
        <v>38</v>
      </c>
      <c r="BH21" s="93" t="s">
        <v>38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368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390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38</v>
      </c>
      <c r="BJ23" s="84" t="s">
        <v>38</v>
      </c>
      <c r="BK23" s="93" t="s">
        <v>38</v>
      </c>
      <c r="BL23" s="93" t="s">
        <v>38</v>
      </c>
      <c r="BM23" s="93" t="s">
        <v>38</v>
      </c>
      <c r="BN23" s="93" t="s">
        <v>38</v>
      </c>
    </row>
    <row r="24" spans="1:66" s="117" customFormat="1" ht="18.75" customHeight="1" x14ac:dyDescent="0.25">
      <c r="A24"/>
      <c r="B24"/>
      <c r="C24" s="282" t="s">
        <v>368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1473.39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1429.66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15" x14ac:dyDescent="0.25">
      <c r="A420" s="177" t="s">
        <v>251</v>
      </c>
      <c r="B420" s="265"/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252</v>
      </c>
      <c r="B423" s="265"/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/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535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535</v>
      </c>
    </row>
    <row r="429" spans="1:218" customFormat="1" ht="15" x14ac:dyDescent="0.25">
      <c r="A429" s="186"/>
      <c r="B429" s="187" t="s">
        <v>274</v>
      </c>
      <c r="C429" s="305" t="s">
        <v>275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275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113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113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266</v>
      </c>
      <c r="B431" s="265"/>
      <c r="C431" s="315" t="s">
        <v>281</v>
      </c>
      <c r="D431" s="315"/>
      <c r="E431" s="315"/>
      <c r="F431" s="315"/>
      <c r="G431" s="315"/>
      <c r="H431" s="178" t="s">
        <v>282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281</v>
      </c>
      <c r="GQ431" s="185" t="s">
        <v>38</v>
      </c>
      <c r="GR431" s="185" t="s">
        <v>38</v>
      </c>
      <c r="GS431" s="185" t="s">
        <v>38</v>
      </c>
      <c r="GT431" s="185" t="s">
        <v>38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283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283</v>
      </c>
    </row>
    <row r="433" spans="1:218" customFormat="1" ht="15" x14ac:dyDescent="0.25">
      <c r="A433" s="186"/>
      <c r="B433" s="187" t="s">
        <v>274</v>
      </c>
      <c r="C433" s="305" t="s">
        <v>275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275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113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113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267</v>
      </c>
      <c r="B435" s="265"/>
      <c r="C435" s="315" t="s">
        <v>285</v>
      </c>
      <c r="D435" s="315"/>
      <c r="E435" s="315"/>
      <c r="F435" s="315"/>
      <c r="G435" s="315"/>
      <c r="H435" s="178" t="s">
        <v>87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285</v>
      </c>
      <c r="GQ435" s="185" t="s">
        <v>38</v>
      </c>
      <c r="GR435" s="185" t="s">
        <v>38</v>
      </c>
      <c r="GS435" s="185" t="s">
        <v>38</v>
      </c>
      <c r="GT435" s="185" t="s">
        <v>38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286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286</v>
      </c>
    </row>
    <row r="437" spans="1:218" customFormat="1" ht="15" x14ac:dyDescent="0.25">
      <c r="A437" s="186"/>
      <c r="B437" s="187" t="s">
        <v>274</v>
      </c>
      <c r="C437" s="305" t="s">
        <v>275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275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113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113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287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287</v>
      </c>
    </row>
    <row r="440" spans="1:218" customFormat="1" ht="15" x14ac:dyDescent="0.25">
      <c r="A440" s="177" t="s">
        <v>268</v>
      </c>
      <c r="B440" s="265"/>
      <c r="C440" s="315" t="s">
        <v>289</v>
      </c>
      <c r="D440" s="315"/>
      <c r="E440" s="315"/>
      <c r="F440" s="315"/>
      <c r="G440" s="315"/>
      <c r="H440" s="178" t="s">
        <v>282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289</v>
      </c>
      <c r="GQ440" s="185" t="s">
        <v>38</v>
      </c>
      <c r="GR440" s="185" t="s">
        <v>38</v>
      </c>
      <c r="GS440" s="185" t="s">
        <v>38</v>
      </c>
      <c r="GT440" s="185" t="s">
        <v>38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536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536</v>
      </c>
    </row>
    <row r="442" spans="1:218" customFormat="1" ht="15" x14ac:dyDescent="0.25">
      <c r="A442" s="186"/>
      <c r="B442" s="187" t="s">
        <v>274</v>
      </c>
      <c r="C442" s="305" t="s">
        <v>275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275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113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113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269</v>
      </c>
      <c r="B444" s="265"/>
      <c r="C444" s="315" t="s">
        <v>291</v>
      </c>
      <c r="D444" s="315"/>
      <c r="E444" s="315"/>
      <c r="F444" s="315"/>
      <c r="G444" s="315"/>
      <c r="H444" s="178" t="s">
        <v>87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291</v>
      </c>
      <c r="GQ444" s="185" t="s">
        <v>38</v>
      </c>
      <c r="GR444" s="185" t="s">
        <v>38</v>
      </c>
      <c r="GS444" s="185" t="s">
        <v>38</v>
      </c>
      <c r="GT444" s="185" t="s">
        <v>38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537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537</v>
      </c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270</v>
      </c>
      <c r="B448" s="265"/>
      <c r="C448" s="315" t="s">
        <v>293</v>
      </c>
      <c r="D448" s="315"/>
      <c r="E448" s="315"/>
      <c r="F448" s="315"/>
      <c r="G448" s="315"/>
      <c r="H448" s="178" t="s">
        <v>87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293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538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538</v>
      </c>
    </row>
    <row r="450" spans="1:218" customFormat="1" ht="15" x14ac:dyDescent="0.25">
      <c r="A450" s="186"/>
      <c r="B450" s="187" t="s">
        <v>274</v>
      </c>
      <c r="C450" s="305" t="s">
        <v>275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275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113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113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272</v>
      </c>
      <c r="B452" s="265"/>
      <c r="C452" s="315" t="s">
        <v>295</v>
      </c>
      <c r="D452" s="315"/>
      <c r="E452" s="315"/>
      <c r="F452" s="315"/>
      <c r="G452" s="315"/>
      <c r="H452" s="178" t="s">
        <v>87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295</v>
      </c>
      <c r="GQ452" s="185" t="s">
        <v>38</v>
      </c>
      <c r="GR452" s="185" t="s">
        <v>38</v>
      </c>
      <c r="GS452" s="185" t="s">
        <v>38</v>
      </c>
      <c r="GT452" s="185" t="s">
        <v>38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539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539</v>
      </c>
    </row>
    <row r="454" spans="1:218" customFormat="1" ht="15" x14ac:dyDescent="0.25">
      <c r="A454" s="186"/>
      <c r="B454" s="187" t="s">
        <v>274</v>
      </c>
      <c r="C454" s="305" t="s">
        <v>275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275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113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113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276</v>
      </c>
      <c r="B456" s="265"/>
      <c r="C456" s="315" t="s">
        <v>297</v>
      </c>
      <c r="D456" s="315"/>
      <c r="E456" s="315"/>
      <c r="F456" s="315"/>
      <c r="G456" s="315"/>
      <c r="H456" s="178" t="s">
        <v>87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297</v>
      </c>
      <c r="GQ456" s="185" t="s">
        <v>38</v>
      </c>
      <c r="GR456" s="185" t="s">
        <v>38</v>
      </c>
      <c r="GS456" s="185" t="s">
        <v>38</v>
      </c>
      <c r="GT456" s="185" t="s">
        <v>38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540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540</v>
      </c>
    </row>
    <row r="458" spans="1:218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278</v>
      </c>
      <c r="B460" s="265"/>
      <c r="C460" s="315" t="s">
        <v>299</v>
      </c>
      <c r="D460" s="315"/>
      <c r="E460" s="315"/>
      <c r="F460" s="315"/>
      <c r="G460" s="315"/>
      <c r="H460" s="178" t="s">
        <v>87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299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541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541</v>
      </c>
    </row>
    <row r="462" spans="1:218" customFormat="1" ht="15" x14ac:dyDescent="0.25">
      <c r="A462" s="186"/>
      <c r="B462" s="187" t="s">
        <v>274</v>
      </c>
      <c r="C462" s="305" t="s">
        <v>275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275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113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113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280</v>
      </c>
      <c r="B464" s="265"/>
      <c r="C464" s="315" t="s">
        <v>301</v>
      </c>
      <c r="D464" s="315"/>
      <c r="E464" s="315"/>
      <c r="F464" s="315"/>
      <c r="G464" s="315"/>
      <c r="H464" s="178" t="s">
        <v>87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301</v>
      </c>
      <c r="GQ464" s="185" t="s">
        <v>38</v>
      </c>
      <c r="GR464" s="185" t="s">
        <v>38</v>
      </c>
      <c r="GS464" s="185" t="s">
        <v>38</v>
      </c>
      <c r="GT464" s="185" t="s">
        <v>38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542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542</v>
      </c>
    </row>
    <row r="466" spans="1:218" customFormat="1" ht="15" x14ac:dyDescent="0.25">
      <c r="A466" s="186"/>
      <c r="B466" s="187" t="s">
        <v>274</v>
      </c>
      <c r="C466" s="305" t="s">
        <v>275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275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113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113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284</v>
      </c>
      <c r="B468" s="265"/>
      <c r="C468" s="315" t="s">
        <v>303</v>
      </c>
      <c r="D468" s="315"/>
      <c r="E468" s="315"/>
      <c r="F468" s="315"/>
      <c r="G468" s="315"/>
      <c r="H468" s="178" t="s">
        <v>87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303</v>
      </c>
      <c r="GQ468" s="185" t="s">
        <v>38</v>
      </c>
      <c r="GR468" s="185" t="s">
        <v>38</v>
      </c>
      <c r="GS468" s="185" t="s">
        <v>38</v>
      </c>
      <c r="GT468" s="185" t="s">
        <v>38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543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543</v>
      </c>
    </row>
    <row r="470" spans="1:218" customFormat="1" ht="15" x14ac:dyDescent="0.25">
      <c r="A470" s="186"/>
      <c r="B470" s="187" t="s">
        <v>274</v>
      </c>
      <c r="C470" s="305" t="s">
        <v>275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275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113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113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288</v>
      </c>
      <c r="B472" s="265"/>
      <c r="C472" s="315" t="s">
        <v>305</v>
      </c>
      <c r="D472" s="315"/>
      <c r="E472" s="315"/>
      <c r="F472" s="315"/>
      <c r="G472" s="315"/>
      <c r="H472" s="178" t="s">
        <v>87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305</v>
      </c>
      <c r="GQ472" s="185" t="s">
        <v>38</v>
      </c>
      <c r="GR472" s="185" t="s">
        <v>38</v>
      </c>
      <c r="GS472" s="185" t="s">
        <v>38</v>
      </c>
      <c r="GT472" s="185" t="s">
        <v>38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544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544</v>
      </c>
    </row>
    <row r="474" spans="1:218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290</v>
      </c>
      <c r="B476" s="265"/>
      <c r="C476" s="315" t="s">
        <v>307</v>
      </c>
      <c r="D476" s="315"/>
      <c r="E476" s="315"/>
      <c r="F476" s="315"/>
      <c r="G476" s="315"/>
      <c r="H476" s="178" t="s">
        <v>87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307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545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545</v>
      </c>
    </row>
    <row r="478" spans="1:218" customFormat="1" ht="15" x14ac:dyDescent="0.25">
      <c r="A478" s="186"/>
      <c r="B478" s="187" t="s">
        <v>274</v>
      </c>
      <c r="C478" s="305" t="s">
        <v>275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275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113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113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308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308</v>
      </c>
    </row>
    <row r="481" spans="1:218" customFormat="1" ht="15" x14ac:dyDescent="0.25">
      <c r="A481" s="177" t="s">
        <v>292</v>
      </c>
      <c r="B481" s="265"/>
      <c r="C481" s="315" t="s">
        <v>310</v>
      </c>
      <c r="D481" s="315"/>
      <c r="E481" s="315"/>
      <c r="F481" s="315"/>
      <c r="G481" s="315"/>
      <c r="H481" s="178" t="s">
        <v>282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310</v>
      </c>
      <c r="GQ481" s="185" t="s">
        <v>38</v>
      </c>
      <c r="GR481" s="185" t="s">
        <v>38</v>
      </c>
      <c r="GS481" s="185" t="s">
        <v>38</v>
      </c>
      <c r="GT481" s="185" t="s">
        <v>38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546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546</v>
      </c>
    </row>
    <row r="483" spans="1:218" customFormat="1" ht="15" x14ac:dyDescent="0.25">
      <c r="A483" s="186"/>
      <c r="B483" s="187" t="s">
        <v>274</v>
      </c>
      <c r="C483" s="305" t="s">
        <v>275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275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113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113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294</v>
      </c>
      <c r="B485" s="265"/>
      <c r="C485" s="315" t="s">
        <v>312</v>
      </c>
      <c r="D485" s="315"/>
      <c r="E485" s="315"/>
      <c r="F485" s="315"/>
      <c r="G485" s="315"/>
      <c r="H485" s="178" t="s">
        <v>282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312</v>
      </c>
      <c r="GQ485" s="185" t="s">
        <v>38</v>
      </c>
      <c r="GR485" s="185" t="s">
        <v>38</v>
      </c>
      <c r="GS485" s="185" t="s">
        <v>38</v>
      </c>
      <c r="GT485" s="185" t="s">
        <v>38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547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547</v>
      </c>
    </row>
    <row r="487" spans="1:218" customFormat="1" ht="15" x14ac:dyDescent="0.25">
      <c r="A487" s="186"/>
      <c r="B487" s="187" t="s">
        <v>274</v>
      </c>
      <c r="C487" s="305" t="s">
        <v>275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275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113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113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296</v>
      </c>
      <c r="B489" s="265"/>
      <c r="C489" s="315" t="s">
        <v>548</v>
      </c>
      <c r="D489" s="315"/>
      <c r="E489" s="315"/>
      <c r="F489" s="315"/>
      <c r="G489" s="315"/>
      <c r="H489" s="178" t="s">
        <v>282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548</v>
      </c>
      <c r="GQ489" s="185" t="s">
        <v>38</v>
      </c>
      <c r="GR489" s="185" t="s">
        <v>38</v>
      </c>
      <c r="GS489" s="185" t="s">
        <v>38</v>
      </c>
      <c r="GT489" s="185" t="s">
        <v>38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549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549</v>
      </c>
    </row>
    <row r="491" spans="1:218" customFormat="1" ht="15" x14ac:dyDescent="0.25">
      <c r="A491" s="186"/>
      <c r="B491" s="187" t="s">
        <v>274</v>
      </c>
      <c r="C491" s="305" t="s">
        <v>275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275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113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113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315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315</v>
      </c>
    </row>
    <row r="494" spans="1:218" customFormat="1" ht="56.25" x14ac:dyDescent="0.25">
      <c r="A494" s="177" t="s">
        <v>298</v>
      </c>
      <c r="B494" s="265" t="s">
        <v>317</v>
      </c>
      <c r="C494" s="315" t="s">
        <v>318</v>
      </c>
      <c r="D494" s="315"/>
      <c r="E494" s="315"/>
      <c r="F494" s="315"/>
      <c r="G494" s="315"/>
      <c r="H494" s="178" t="s">
        <v>197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318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523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523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319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319</v>
      </c>
    </row>
    <row r="498" spans="1:218" customFormat="1" ht="15" x14ac:dyDescent="0.25">
      <c r="A498" s="177" t="s">
        <v>300</v>
      </c>
      <c r="B498" s="265"/>
      <c r="C498" s="315" t="s">
        <v>321</v>
      </c>
      <c r="D498" s="315"/>
      <c r="E498" s="315"/>
      <c r="F498" s="315"/>
      <c r="G498" s="315"/>
      <c r="H498" s="178" t="s">
        <v>87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321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550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550</v>
      </c>
    </row>
    <row r="500" spans="1:218" customFormat="1" ht="15" x14ac:dyDescent="0.25">
      <c r="A500" s="186"/>
      <c r="B500" s="187" t="s">
        <v>274</v>
      </c>
      <c r="C500" s="305" t="s">
        <v>275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275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113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113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322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322</v>
      </c>
    </row>
    <row r="503" spans="1:218" customFormat="1" ht="15" x14ac:dyDescent="0.25">
      <c r="A503" s="177" t="s">
        <v>302</v>
      </c>
      <c r="B503" s="265"/>
      <c r="C503" s="315" t="s">
        <v>324</v>
      </c>
      <c r="D503" s="315"/>
      <c r="E503" s="315"/>
      <c r="F503" s="315"/>
      <c r="G503" s="315"/>
      <c r="H503" s="178" t="s">
        <v>87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324</v>
      </c>
      <c r="GQ503" s="185" t="s">
        <v>38</v>
      </c>
      <c r="GR503" s="185" t="s">
        <v>38</v>
      </c>
      <c r="GS503" s="185" t="s">
        <v>38</v>
      </c>
      <c r="GT503" s="185" t="s">
        <v>38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551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551</v>
      </c>
    </row>
    <row r="505" spans="1:218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304</v>
      </c>
      <c r="B507" s="265"/>
      <c r="C507" s="315" t="s">
        <v>289</v>
      </c>
      <c r="D507" s="315"/>
      <c r="E507" s="315"/>
      <c r="F507" s="315"/>
      <c r="G507" s="315"/>
      <c r="H507" s="178" t="s">
        <v>282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289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536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536</v>
      </c>
    </row>
    <row r="509" spans="1:218" customFormat="1" ht="15" x14ac:dyDescent="0.25">
      <c r="A509" s="186"/>
      <c r="B509" s="187" t="s">
        <v>274</v>
      </c>
      <c r="C509" s="305" t="s">
        <v>275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275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113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113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306</v>
      </c>
      <c r="B511" s="265"/>
      <c r="C511" s="315" t="s">
        <v>291</v>
      </c>
      <c r="D511" s="315"/>
      <c r="E511" s="315"/>
      <c r="F511" s="315"/>
      <c r="G511" s="315"/>
      <c r="H511" s="178" t="s">
        <v>87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291</v>
      </c>
      <c r="GQ511" s="185" t="s">
        <v>38</v>
      </c>
      <c r="GR511" s="185" t="s">
        <v>38</v>
      </c>
      <c r="GS511" s="185" t="s">
        <v>38</v>
      </c>
      <c r="GT511" s="185" t="s">
        <v>38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537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537</v>
      </c>
    </row>
    <row r="513" spans="1:218" customFormat="1" ht="15" x14ac:dyDescent="0.25">
      <c r="A513" s="186"/>
      <c r="B513" s="187" t="s">
        <v>274</v>
      </c>
      <c r="C513" s="305" t="s">
        <v>275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275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113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113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524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524</v>
      </c>
    </row>
    <row r="516" spans="1:218" customFormat="1" ht="15" x14ac:dyDescent="0.25">
      <c r="A516" s="177" t="s">
        <v>309</v>
      </c>
      <c r="B516" s="265"/>
      <c r="C516" s="315" t="s">
        <v>328</v>
      </c>
      <c r="D516" s="315"/>
      <c r="E516" s="315"/>
      <c r="F516" s="315"/>
      <c r="G516" s="315"/>
      <c r="H516" s="178" t="s">
        <v>87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328</v>
      </c>
      <c r="GQ516" s="185" t="s">
        <v>38</v>
      </c>
      <c r="GR516" s="185" t="s">
        <v>38</v>
      </c>
      <c r="GS516" s="185" t="s">
        <v>38</v>
      </c>
      <c r="GT516" s="185" t="s">
        <v>38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552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552</v>
      </c>
    </row>
    <row r="518" spans="1:218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311</v>
      </c>
      <c r="B520" s="265"/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553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553</v>
      </c>
    </row>
    <row r="522" spans="1:218" customFormat="1" ht="15" x14ac:dyDescent="0.25">
      <c r="A522" s="186"/>
      <c r="B522" s="187" t="s">
        <v>274</v>
      </c>
      <c r="C522" s="305" t="s">
        <v>275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275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113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113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313</v>
      </c>
      <c r="B524" s="265"/>
      <c r="C524" s="315" t="s">
        <v>332</v>
      </c>
      <c r="D524" s="315"/>
      <c r="E524" s="315"/>
      <c r="F524" s="315"/>
      <c r="G524" s="315"/>
      <c r="H524" s="178" t="s">
        <v>87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332</v>
      </c>
      <c r="GQ524" s="185" t="s">
        <v>38</v>
      </c>
      <c r="GR524" s="185" t="s">
        <v>38</v>
      </c>
      <c r="GS524" s="185" t="s">
        <v>38</v>
      </c>
      <c r="GT524" s="185" t="s">
        <v>38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554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554</v>
      </c>
    </row>
    <row r="526" spans="1:218" customFormat="1" ht="15" x14ac:dyDescent="0.25">
      <c r="A526" s="186"/>
      <c r="B526" s="187" t="s">
        <v>274</v>
      </c>
      <c r="C526" s="305" t="s">
        <v>275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275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113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113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314</v>
      </c>
      <c r="B528" s="265"/>
      <c r="C528" s="315" t="s">
        <v>334</v>
      </c>
      <c r="D528" s="315"/>
      <c r="E528" s="315"/>
      <c r="F528" s="315"/>
      <c r="G528" s="315"/>
      <c r="H528" s="178" t="s">
        <v>87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334</v>
      </c>
      <c r="GQ528" s="185" t="s">
        <v>38</v>
      </c>
      <c r="GR528" s="185" t="s">
        <v>38</v>
      </c>
      <c r="GS528" s="185" t="s">
        <v>38</v>
      </c>
      <c r="GT528" s="185" t="s">
        <v>38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555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555</v>
      </c>
    </row>
    <row r="530" spans="1:218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316</v>
      </c>
      <c r="B532" s="265"/>
      <c r="C532" s="315" t="s">
        <v>556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556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320</v>
      </c>
      <c r="B535" s="265"/>
      <c r="C535" s="315" t="s">
        <v>557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557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323</v>
      </c>
      <c r="B538" s="265"/>
      <c r="C538" s="315" t="s">
        <v>305</v>
      </c>
      <c r="D538" s="315"/>
      <c r="E538" s="315"/>
      <c r="F538" s="315"/>
      <c r="G538" s="315"/>
      <c r="H538" s="178" t="s">
        <v>87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305</v>
      </c>
      <c r="GQ538" s="185" t="s">
        <v>38</v>
      </c>
      <c r="GR538" s="185" t="s">
        <v>38</v>
      </c>
      <c r="GS538" s="185" t="s">
        <v>38</v>
      </c>
      <c r="GT538" s="185" t="s">
        <v>38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274</v>
      </c>
      <c r="C539" s="305" t="s">
        <v>275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275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113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113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526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526</v>
      </c>
    </row>
    <row r="542" spans="1:218" customFormat="1" ht="15" x14ac:dyDescent="0.25">
      <c r="A542" s="177" t="s">
        <v>325</v>
      </c>
      <c r="B542" s="265"/>
      <c r="C542" s="315" t="s">
        <v>328</v>
      </c>
      <c r="D542" s="315"/>
      <c r="E542" s="315"/>
      <c r="F542" s="315"/>
      <c r="G542" s="315"/>
      <c r="H542" s="178" t="s">
        <v>87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328</v>
      </c>
      <c r="GQ542" s="185" t="s">
        <v>38</v>
      </c>
      <c r="GR542" s="185" t="s">
        <v>38</v>
      </c>
      <c r="GS542" s="185" t="s">
        <v>38</v>
      </c>
      <c r="GT542" s="185" t="s">
        <v>38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552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552</v>
      </c>
    </row>
    <row r="544" spans="1:218" customFormat="1" ht="15" x14ac:dyDescent="0.25">
      <c r="A544" s="186"/>
      <c r="B544" s="187" t="s">
        <v>274</v>
      </c>
      <c r="C544" s="305" t="s">
        <v>275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275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113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113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326</v>
      </c>
      <c r="B546" s="265"/>
      <c r="C546" s="315" t="s">
        <v>330</v>
      </c>
      <c r="D546" s="315"/>
      <c r="E546" s="315"/>
      <c r="F546" s="315"/>
      <c r="G546" s="315"/>
      <c r="H546" s="178" t="s">
        <v>87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330</v>
      </c>
      <c r="GQ546" s="185" t="s">
        <v>38</v>
      </c>
      <c r="GR546" s="185" t="s">
        <v>38</v>
      </c>
      <c r="GS546" s="185" t="s">
        <v>38</v>
      </c>
      <c r="GT546" s="185" t="s">
        <v>38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553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553</v>
      </c>
    </row>
    <row r="548" spans="1:218" customFormat="1" ht="15" x14ac:dyDescent="0.25">
      <c r="A548" s="186"/>
      <c r="B548" s="187" t="s">
        <v>274</v>
      </c>
      <c r="C548" s="305" t="s">
        <v>275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275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113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113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327</v>
      </c>
      <c r="B550" s="265"/>
      <c r="C550" s="315" t="s">
        <v>332</v>
      </c>
      <c r="D550" s="315"/>
      <c r="E550" s="315"/>
      <c r="F550" s="315"/>
      <c r="G550" s="315"/>
      <c r="H550" s="178" t="s">
        <v>87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332</v>
      </c>
      <c r="GQ550" s="185" t="s">
        <v>38</v>
      </c>
      <c r="GR550" s="185" t="s">
        <v>38</v>
      </c>
      <c r="GS550" s="185" t="s">
        <v>38</v>
      </c>
      <c r="GT550" s="185" t="s">
        <v>38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554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554</v>
      </c>
    </row>
    <row r="552" spans="1:218" customFormat="1" ht="15" x14ac:dyDescent="0.25">
      <c r="A552" s="186"/>
      <c r="B552" s="187" t="s">
        <v>274</v>
      </c>
      <c r="C552" s="305" t="s">
        <v>275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275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113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113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329</v>
      </c>
      <c r="B554" s="265"/>
      <c r="C554" s="315" t="s">
        <v>340</v>
      </c>
      <c r="D554" s="315"/>
      <c r="E554" s="315"/>
      <c r="F554" s="315"/>
      <c r="G554" s="315"/>
      <c r="H554" s="178" t="s">
        <v>87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340</v>
      </c>
      <c r="GQ554" s="185" t="s">
        <v>38</v>
      </c>
      <c r="GR554" s="185" t="s">
        <v>38</v>
      </c>
      <c r="GS554" s="185" t="s">
        <v>38</v>
      </c>
      <c r="GT554" s="185" t="s">
        <v>38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558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558</v>
      </c>
    </row>
    <row r="556" spans="1:218" customFormat="1" ht="15" x14ac:dyDescent="0.25">
      <c r="A556" s="186"/>
      <c r="B556" s="187" t="s">
        <v>274</v>
      </c>
      <c r="C556" s="305" t="s">
        <v>275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275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113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113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331</v>
      </c>
      <c r="B558" s="265"/>
      <c r="C558" s="315" t="s">
        <v>289</v>
      </c>
      <c r="D558" s="315"/>
      <c r="E558" s="315"/>
      <c r="F558" s="315"/>
      <c r="G558" s="315"/>
      <c r="H558" s="178" t="s">
        <v>87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289</v>
      </c>
      <c r="GQ558" s="185" t="s">
        <v>38</v>
      </c>
      <c r="GR558" s="185" t="s">
        <v>38</v>
      </c>
      <c r="GS558" s="185" t="s">
        <v>38</v>
      </c>
      <c r="GT558" s="185" t="s">
        <v>38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536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536</v>
      </c>
    </row>
    <row r="560" spans="1:218" customFormat="1" ht="15" x14ac:dyDescent="0.25">
      <c r="A560" s="186"/>
      <c r="B560" s="187" t="s">
        <v>274</v>
      </c>
      <c r="C560" s="305" t="s">
        <v>275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275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113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113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333</v>
      </c>
      <c r="B562" s="265"/>
      <c r="C562" s="315" t="s">
        <v>341</v>
      </c>
      <c r="D562" s="315"/>
      <c r="E562" s="315"/>
      <c r="F562" s="315"/>
      <c r="G562" s="315"/>
      <c r="H562" s="178" t="s">
        <v>87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341</v>
      </c>
      <c r="GQ562" s="185" t="s">
        <v>38</v>
      </c>
      <c r="GR562" s="185" t="s">
        <v>38</v>
      </c>
      <c r="GS562" s="185" t="s">
        <v>38</v>
      </c>
      <c r="GT562" s="185" t="s">
        <v>38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537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537</v>
      </c>
    </row>
    <row r="564" spans="1:218" customFormat="1" ht="15" x14ac:dyDescent="0.25">
      <c r="A564" s="186"/>
      <c r="B564" s="187" t="s">
        <v>274</v>
      </c>
      <c r="C564" s="305" t="s">
        <v>275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275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113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113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335</v>
      </c>
      <c r="B566" s="265"/>
      <c r="C566" s="315" t="s">
        <v>305</v>
      </c>
      <c r="D566" s="315"/>
      <c r="E566" s="315"/>
      <c r="F566" s="315"/>
      <c r="G566" s="315"/>
      <c r="H566" s="178" t="s">
        <v>87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305</v>
      </c>
      <c r="GQ566" s="185" t="s">
        <v>38</v>
      </c>
      <c r="GR566" s="185" t="s">
        <v>38</v>
      </c>
      <c r="GS566" s="185" t="s">
        <v>38</v>
      </c>
      <c r="GT566" s="185" t="s">
        <v>38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274</v>
      </c>
      <c r="C567" s="305" t="s">
        <v>275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275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113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113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527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527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143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143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144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144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148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148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149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149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144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144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153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153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528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528</v>
      </c>
      <c r="HF577" s="185"/>
      <c r="HH577" s="256"/>
      <c r="HI577" s="176"/>
    </row>
    <row r="578" spans="1:219" customFormat="1" ht="15" x14ac:dyDescent="0.25">
      <c r="A578" s="316" t="s">
        <v>529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529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336</v>
      </c>
      <c r="B579" s="265" t="s">
        <v>342</v>
      </c>
      <c r="C579" s="315" t="s">
        <v>128</v>
      </c>
      <c r="D579" s="315"/>
      <c r="E579" s="315"/>
      <c r="F579" s="315"/>
      <c r="G579" s="315"/>
      <c r="H579" s="178" t="s">
        <v>100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128</v>
      </c>
      <c r="GQ579" s="185" t="s">
        <v>38</v>
      </c>
      <c r="GR579" s="185" t="s">
        <v>38</v>
      </c>
      <c r="GS579" s="185" t="s">
        <v>38</v>
      </c>
      <c r="GT579" s="185" t="s">
        <v>38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336</v>
      </c>
      <c r="B580" s="189" t="s">
        <v>343</v>
      </c>
      <c r="C580" s="313" t="s">
        <v>344</v>
      </c>
      <c r="D580" s="313"/>
      <c r="E580" s="313"/>
      <c r="F580" s="313"/>
      <c r="G580" s="313"/>
      <c r="H580" s="190" t="s">
        <v>100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344</v>
      </c>
    </row>
    <row r="581" spans="1:219" customFormat="1" ht="15" x14ac:dyDescent="0.25">
      <c r="A581" s="201" t="s">
        <v>531</v>
      </c>
      <c r="B581" s="189" t="s">
        <v>129</v>
      </c>
      <c r="C581" s="313" t="s">
        <v>130</v>
      </c>
      <c r="D581" s="313"/>
      <c r="E581" s="313"/>
      <c r="F581" s="313"/>
      <c r="G581" s="313"/>
      <c r="H581" s="190" t="s">
        <v>92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130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106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106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107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107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108</v>
      </c>
      <c r="C584" s="313" t="s">
        <v>109</v>
      </c>
      <c r="D584" s="313"/>
      <c r="E584" s="313"/>
      <c r="F584" s="313"/>
      <c r="G584" s="313"/>
      <c r="H584" s="190" t="s">
        <v>110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109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111</v>
      </c>
      <c r="C585" s="313" t="s">
        <v>112</v>
      </c>
      <c r="D585" s="313"/>
      <c r="E585" s="313"/>
      <c r="F585" s="313"/>
      <c r="G585" s="313"/>
      <c r="H585" s="190" t="s">
        <v>110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112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113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113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337</v>
      </c>
      <c r="B587" s="265" t="s">
        <v>345</v>
      </c>
      <c r="C587" s="315" t="s">
        <v>346</v>
      </c>
      <c r="D587" s="315"/>
      <c r="E587" s="315"/>
      <c r="F587" s="315"/>
      <c r="G587" s="315"/>
      <c r="H587" s="178" t="s">
        <v>100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346</v>
      </c>
      <c r="GQ587" s="185" t="s">
        <v>38</v>
      </c>
      <c r="GR587" s="185" t="s">
        <v>38</v>
      </c>
      <c r="GS587" s="185" t="s">
        <v>38</v>
      </c>
      <c r="GT587" s="185" t="s">
        <v>38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337</v>
      </c>
      <c r="B588" s="189" t="s">
        <v>347</v>
      </c>
      <c r="C588" s="313" t="s">
        <v>348</v>
      </c>
      <c r="D588" s="313"/>
      <c r="E588" s="313"/>
      <c r="F588" s="313"/>
      <c r="G588" s="313"/>
      <c r="H588" s="190" t="s">
        <v>100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348</v>
      </c>
    </row>
    <row r="589" spans="1:219" customFormat="1" ht="15" x14ac:dyDescent="0.25">
      <c r="A589" s="201" t="s">
        <v>487</v>
      </c>
      <c r="B589" s="189" t="s">
        <v>168</v>
      </c>
      <c r="C589" s="313" t="s">
        <v>169</v>
      </c>
      <c r="D589" s="313"/>
      <c r="E589" s="313"/>
      <c r="F589" s="313"/>
      <c r="G589" s="313"/>
      <c r="H589" s="190" t="s">
        <v>92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169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106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106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107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107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108</v>
      </c>
      <c r="C592" s="313" t="s">
        <v>109</v>
      </c>
      <c r="D592" s="313"/>
      <c r="E592" s="313"/>
      <c r="F592" s="313"/>
      <c r="G592" s="313"/>
      <c r="H592" s="190" t="s">
        <v>110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109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111</v>
      </c>
      <c r="C593" s="313" t="s">
        <v>112</v>
      </c>
      <c r="D593" s="313"/>
      <c r="E593" s="313"/>
      <c r="F593" s="313"/>
      <c r="G593" s="313"/>
      <c r="H593" s="190" t="s">
        <v>110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112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113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113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338</v>
      </c>
      <c r="B595" s="265" t="s">
        <v>349</v>
      </c>
      <c r="C595" s="315" t="s">
        <v>167</v>
      </c>
      <c r="D595" s="315"/>
      <c r="E595" s="315"/>
      <c r="F595" s="315"/>
      <c r="G595" s="315"/>
      <c r="H595" s="178" t="s">
        <v>100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167</v>
      </c>
      <c r="GQ595" s="185" t="s">
        <v>38</v>
      </c>
      <c r="GR595" s="185" t="s">
        <v>38</v>
      </c>
      <c r="GS595" s="185" t="s">
        <v>38</v>
      </c>
      <c r="GT595" s="185" t="s">
        <v>38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338</v>
      </c>
      <c r="B596" s="189" t="s">
        <v>350</v>
      </c>
      <c r="C596" s="313" t="s">
        <v>351</v>
      </c>
      <c r="D596" s="313"/>
      <c r="E596" s="313"/>
      <c r="F596" s="313"/>
      <c r="G596" s="313"/>
      <c r="H596" s="190" t="s">
        <v>100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351</v>
      </c>
    </row>
    <row r="597" spans="1:219" customFormat="1" ht="15" x14ac:dyDescent="0.25">
      <c r="A597" s="201" t="s">
        <v>488</v>
      </c>
      <c r="B597" s="189" t="s">
        <v>168</v>
      </c>
      <c r="C597" s="313" t="s">
        <v>169</v>
      </c>
      <c r="D597" s="313"/>
      <c r="E597" s="313"/>
      <c r="F597" s="313"/>
      <c r="G597" s="313"/>
      <c r="H597" s="190" t="s">
        <v>92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169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106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106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107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107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108</v>
      </c>
      <c r="C600" s="313" t="s">
        <v>109</v>
      </c>
      <c r="D600" s="313"/>
      <c r="E600" s="313"/>
      <c r="F600" s="313"/>
      <c r="G600" s="313"/>
      <c r="H600" s="190" t="s">
        <v>110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109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111</v>
      </c>
      <c r="C601" s="313" t="s">
        <v>112</v>
      </c>
      <c r="D601" s="313"/>
      <c r="E601" s="313"/>
      <c r="F601" s="313"/>
      <c r="G601" s="313"/>
      <c r="H601" s="190" t="s">
        <v>110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112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113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113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339</v>
      </c>
      <c r="B603" s="265" t="s">
        <v>352</v>
      </c>
      <c r="C603" s="315" t="s">
        <v>353</v>
      </c>
      <c r="D603" s="315"/>
      <c r="E603" s="315"/>
      <c r="F603" s="315"/>
      <c r="G603" s="315"/>
      <c r="H603" s="178" t="s">
        <v>100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353</v>
      </c>
      <c r="GQ603" s="185" t="s">
        <v>38</v>
      </c>
      <c r="GR603" s="185" t="s">
        <v>38</v>
      </c>
      <c r="GS603" s="185" t="s">
        <v>38</v>
      </c>
      <c r="GT603" s="185" t="s">
        <v>38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339</v>
      </c>
      <c r="B604" s="189" t="s">
        <v>354</v>
      </c>
      <c r="C604" s="313" t="s">
        <v>355</v>
      </c>
      <c r="D604" s="313"/>
      <c r="E604" s="313"/>
      <c r="F604" s="313"/>
      <c r="G604" s="313"/>
      <c r="H604" s="190" t="s">
        <v>100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355</v>
      </c>
    </row>
    <row r="605" spans="1:219" customFormat="1" ht="15" x14ac:dyDescent="0.25">
      <c r="A605" s="201" t="s">
        <v>473</v>
      </c>
      <c r="B605" s="189" t="s">
        <v>168</v>
      </c>
      <c r="C605" s="313" t="s">
        <v>169</v>
      </c>
      <c r="D605" s="313"/>
      <c r="E605" s="313"/>
      <c r="F605" s="313"/>
      <c r="G605" s="313"/>
      <c r="H605" s="190" t="s">
        <v>92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169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106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106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107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107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108</v>
      </c>
      <c r="C608" s="313" t="s">
        <v>109</v>
      </c>
      <c r="D608" s="313"/>
      <c r="E608" s="313"/>
      <c r="F608" s="313"/>
      <c r="G608" s="313"/>
      <c r="H608" s="190" t="s">
        <v>110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109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111</v>
      </c>
      <c r="C609" s="313" t="s">
        <v>112</v>
      </c>
      <c r="D609" s="313"/>
      <c r="E609" s="313"/>
      <c r="F609" s="313"/>
      <c r="G609" s="313"/>
      <c r="H609" s="190" t="s">
        <v>110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112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113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113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483</v>
      </c>
      <c r="B611" s="265" t="s">
        <v>356</v>
      </c>
      <c r="C611" s="315" t="s">
        <v>357</v>
      </c>
      <c r="D611" s="315"/>
      <c r="E611" s="315"/>
      <c r="F611" s="315"/>
      <c r="G611" s="315"/>
      <c r="H611" s="178" t="s">
        <v>100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357</v>
      </c>
      <c r="GQ611" s="185" t="s">
        <v>38</v>
      </c>
      <c r="GR611" s="185" t="s">
        <v>38</v>
      </c>
      <c r="GS611" s="185" t="s">
        <v>38</v>
      </c>
      <c r="GT611" s="185" t="s">
        <v>38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483</v>
      </c>
      <c r="B612" s="189" t="s">
        <v>358</v>
      </c>
      <c r="C612" s="313" t="s">
        <v>359</v>
      </c>
      <c r="D612" s="313"/>
      <c r="E612" s="313"/>
      <c r="F612" s="313"/>
      <c r="G612" s="313"/>
      <c r="H612" s="190" t="s">
        <v>100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359</v>
      </c>
    </row>
    <row r="613" spans="1:219" customFormat="1" ht="15" x14ac:dyDescent="0.25">
      <c r="A613" s="201" t="s">
        <v>484</v>
      </c>
      <c r="B613" s="189" t="s">
        <v>102</v>
      </c>
      <c r="C613" s="313" t="s">
        <v>103</v>
      </c>
      <c r="D613" s="313"/>
      <c r="E613" s="313"/>
      <c r="F613" s="313"/>
      <c r="G613" s="313"/>
      <c r="H613" s="190" t="s">
        <v>92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103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106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106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107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107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108</v>
      </c>
      <c r="C616" s="313" t="s">
        <v>109</v>
      </c>
      <c r="D616" s="313"/>
      <c r="E616" s="313"/>
      <c r="F616" s="313"/>
      <c r="G616" s="313"/>
      <c r="H616" s="190" t="s">
        <v>110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109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111</v>
      </c>
      <c r="C617" s="313" t="s">
        <v>112</v>
      </c>
      <c r="D617" s="313"/>
      <c r="E617" s="313"/>
      <c r="F617" s="313"/>
      <c r="G617" s="313"/>
      <c r="H617" s="190" t="s">
        <v>110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112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113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113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532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532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143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143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144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144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146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147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147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149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149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144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144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151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151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152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152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154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154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502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502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155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155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156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156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503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503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533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533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157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157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159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159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160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160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162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162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360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360</v>
      </c>
    </row>
    <row r="640" spans="1:221" customFormat="1" ht="15" x14ac:dyDescent="0.25">
      <c r="A640" s="198"/>
      <c r="B640" s="187"/>
      <c r="C640" s="306" t="s">
        <v>361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361</v>
      </c>
    </row>
    <row r="641" spans="1:221" customFormat="1" ht="15" x14ac:dyDescent="0.25">
      <c r="A641" s="198"/>
      <c r="B641" s="187"/>
      <c r="C641" s="306" t="s">
        <v>144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144</v>
      </c>
    </row>
    <row r="642" spans="1:221" customFormat="1" ht="15" x14ac:dyDescent="0.25">
      <c r="A642" s="198"/>
      <c r="B642" s="187"/>
      <c r="C642" s="306" t="s">
        <v>145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145</v>
      </c>
    </row>
    <row r="643" spans="1:221" customFormat="1" ht="15" x14ac:dyDescent="0.25">
      <c r="A643" s="198"/>
      <c r="B643" s="187"/>
      <c r="C643" s="306" t="s">
        <v>146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146</v>
      </c>
    </row>
    <row r="644" spans="1:221" customFormat="1" ht="15" x14ac:dyDescent="0.25">
      <c r="A644" s="198"/>
      <c r="B644" s="187"/>
      <c r="C644" s="306" t="s">
        <v>147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147</v>
      </c>
    </row>
    <row r="645" spans="1:221" customFormat="1" ht="15" x14ac:dyDescent="0.25">
      <c r="A645" s="198"/>
      <c r="B645" s="187"/>
      <c r="C645" s="306" t="s">
        <v>148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148</v>
      </c>
    </row>
    <row r="646" spans="1:221" customFormat="1" ht="15" x14ac:dyDescent="0.25">
      <c r="A646" s="198"/>
      <c r="B646" s="187"/>
      <c r="C646" s="306" t="s">
        <v>149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149</v>
      </c>
    </row>
    <row r="647" spans="1:221" customFormat="1" ht="15" x14ac:dyDescent="0.25">
      <c r="A647" s="198"/>
      <c r="B647" s="187"/>
      <c r="C647" s="306" t="s">
        <v>144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144</v>
      </c>
    </row>
    <row r="648" spans="1:221" customFormat="1" ht="15" x14ac:dyDescent="0.25">
      <c r="A648" s="198"/>
      <c r="B648" s="187"/>
      <c r="C648" s="306" t="s">
        <v>150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150</v>
      </c>
    </row>
    <row r="649" spans="1:221" customFormat="1" ht="15" x14ac:dyDescent="0.25">
      <c r="A649" s="198"/>
      <c r="B649" s="187"/>
      <c r="C649" s="306" t="s">
        <v>151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151</v>
      </c>
    </row>
    <row r="650" spans="1:221" customFormat="1" ht="15" x14ac:dyDescent="0.25">
      <c r="A650" s="198"/>
      <c r="B650" s="187"/>
      <c r="C650" s="306" t="s">
        <v>152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152</v>
      </c>
    </row>
    <row r="651" spans="1:221" customFormat="1" ht="15" x14ac:dyDescent="0.25">
      <c r="A651" s="198"/>
      <c r="B651" s="187"/>
      <c r="C651" s="306" t="s">
        <v>153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153</v>
      </c>
    </row>
    <row r="652" spans="1:221" customFormat="1" ht="15" x14ac:dyDescent="0.25">
      <c r="A652" s="198"/>
      <c r="B652" s="187"/>
      <c r="C652" s="306" t="s">
        <v>154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154</v>
      </c>
    </row>
    <row r="653" spans="1:221" customFormat="1" ht="15" x14ac:dyDescent="0.25">
      <c r="A653" s="198"/>
      <c r="B653" s="187"/>
      <c r="C653" s="306" t="s">
        <v>502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502</v>
      </c>
    </row>
    <row r="654" spans="1:221" customFormat="1" ht="15" x14ac:dyDescent="0.25">
      <c r="A654" s="198"/>
      <c r="B654" s="187"/>
      <c r="C654" s="306" t="s">
        <v>362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362</v>
      </c>
    </row>
    <row r="655" spans="1:221" customFormat="1" ht="15" x14ac:dyDescent="0.25">
      <c r="A655" s="198"/>
      <c r="B655" s="187"/>
      <c r="C655" s="306" t="s">
        <v>363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363</v>
      </c>
    </row>
    <row r="656" spans="1:221" customFormat="1" ht="15" x14ac:dyDescent="0.25">
      <c r="A656" s="198"/>
      <c r="B656" s="187"/>
      <c r="C656" s="306" t="s">
        <v>534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534</v>
      </c>
    </row>
    <row r="657" spans="1:248" customFormat="1" ht="15" x14ac:dyDescent="0.25">
      <c r="A657" s="198"/>
      <c r="B657" s="187"/>
      <c r="C657" s="306" t="s">
        <v>364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364</v>
      </c>
    </row>
    <row r="658" spans="1:248" customFormat="1" ht="15" x14ac:dyDescent="0.25">
      <c r="A658" s="198"/>
      <c r="B658" s="216"/>
      <c r="C658" s="307" t="s">
        <v>365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365</v>
      </c>
    </row>
    <row r="659" spans="1:248" customFormat="1" ht="15" x14ac:dyDescent="0.25">
      <c r="A659" s="198"/>
      <c r="B659" s="187"/>
      <c r="C659" s="306" t="s">
        <v>157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157</v>
      </c>
      <c r="HN659" s="185"/>
    </row>
    <row r="660" spans="1:248" customFormat="1" ht="15" x14ac:dyDescent="0.25">
      <c r="A660" s="198"/>
      <c r="B660" s="187"/>
      <c r="C660" s="306" t="s">
        <v>158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158</v>
      </c>
      <c r="HN660" s="185"/>
    </row>
    <row r="661" spans="1:248" customFormat="1" ht="15" x14ac:dyDescent="0.25">
      <c r="A661" s="198"/>
      <c r="B661" s="187"/>
      <c r="C661" s="306" t="s">
        <v>159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159</v>
      </c>
      <c r="HN661" s="185"/>
    </row>
    <row r="662" spans="1:248" customFormat="1" ht="15" x14ac:dyDescent="0.25">
      <c r="A662" s="198"/>
      <c r="B662" s="216"/>
      <c r="C662" s="307" t="s">
        <v>160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160</v>
      </c>
    </row>
    <row r="663" spans="1:248" customFormat="1" ht="15" x14ac:dyDescent="0.25">
      <c r="A663" s="198"/>
      <c r="B663" s="216"/>
      <c r="C663" s="308" t="s">
        <v>161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161</v>
      </c>
    </row>
    <row r="664" spans="1:248" customFormat="1" ht="15" x14ac:dyDescent="0.25">
      <c r="A664" s="198"/>
      <c r="B664" s="216"/>
      <c r="C664" s="308" t="s">
        <v>162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162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366</v>
      </c>
      <c r="C667" s="309"/>
      <c r="D667" s="309"/>
      <c r="E667" s="309"/>
      <c r="F667" s="309"/>
      <c r="G667" s="309"/>
      <c r="H667" s="309"/>
      <c r="I667" s="310" t="s">
        <v>367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38</v>
      </c>
      <c r="HR667" s="237" t="s">
        <v>38</v>
      </c>
      <c r="HS667" s="237" t="s">
        <v>38</v>
      </c>
      <c r="HT667" s="237" t="s">
        <v>38</v>
      </c>
      <c r="HU667" s="237" t="s">
        <v>38</v>
      </c>
      <c r="HV667" s="237" t="s">
        <v>38</v>
      </c>
      <c r="HW667" s="193" t="s">
        <v>367</v>
      </c>
      <c r="HX667" s="193" t="s">
        <v>38</v>
      </c>
      <c r="HY667" s="193" t="s">
        <v>38</v>
      </c>
      <c r="HZ667" s="193" t="s">
        <v>38</v>
      </c>
      <c r="IA667" s="193" t="s">
        <v>38</v>
      </c>
      <c r="IB667" s="193" t="s">
        <v>38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368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369</v>
      </c>
      <c r="C669" s="309"/>
      <c r="D669" s="309"/>
      <c r="E669" s="309"/>
      <c r="F669" s="309"/>
      <c r="G669" s="309"/>
      <c r="H669" s="309"/>
      <c r="I669" s="310" t="s">
        <v>370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38</v>
      </c>
      <c r="ID669" s="237" t="s">
        <v>38</v>
      </c>
      <c r="IE669" s="237" t="s">
        <v>38</v>
      </c>
      <c r="IF669" s="237" t="s">
        <v>38</v>
      </c>
      <c r="IG669" s="237" t="s">
        <v>38</v>
      </c>
      <c r="IH669" s="237" t="s">
        <v>38</v>
      </c>
      <c r="II669" s="193" t="s">
        <v>370</v>
      </c>
      <c r="IJ669" s="193" t="s">
        <v>38</v>
      </c>
      <c r="IK669" s="193" t="s">
        <v>38</v>
      </c>
      <c r="IL669" s="193" t="s">
        <v>38</v>
      </c>
      <c r="IM669" s="193" t="s">
        <v>38</v>
      </c>
      <c r="IN669" s="193" t="s">
        <v>38</v>
      </c>
    </row>
    <row r="670" spans="1:248" s="238" customFormat="1" ht="16.5" customHeight="1" x14ac:dyDescent="0.25">
      <c r="A670" s="140"/>
      <c r="C670" s="311" t="s">
        <v>368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371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372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373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1292.79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1249.05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33.75" x14ac:dyDescent="0.25">
      <c r="A420" s="177" t="s">
        <v>251</v>
      </c>
      <c r="B420" s="265" t="s">
        <v>478</v>
      </c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252</v>
      </c>
      <c r="B423" s="265" t="s">
        <v>478</v>
      </c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 t="s">
        <v>480</v>
      </c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274</v>
      </c>
      <c r="C428" s="305" t="s">
        <v>275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275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113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113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266</v>
      </c>
      <c r="B430" s="265"/>
      <c r="C430" s="315" t="s">
        <v>281</v>
      </c>
      <c r="D430" s="315"/>
      <c r="E430" s="315"/>
      <c r="F430" s="315"/>
      <c r="G430" s="315"/>
      <c r="H430" s="178" t="s">
        <v>282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281</v>
      </c>
      <c r="GQ430" s="185" t="s">
        <v>38</v>
      </c>
      <c r="GR430" s="185" t="s">
        <v>38</v>
      </c>
      <c r="GS430" s="185" t="s">
        <v>38</v>
      </c>
      <c r="GT430" s="185" t="s">
        <v>38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283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283</v>
      </c>
    </row>
    <row r="432" spans="1:218" customFormat="1" ht="15" x14ac:dyDescent="0.25">
      <c r="A432" s="186"/>
      <c r="B432" s="187" t="s">
        <v>274</v>
      </c>
      <c r="C432" s="305" t="s">
        <v>275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275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113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113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267</v>
      </c>
      <c r="B434" s="265"/>
      <c r="C434" s="315" t="s">
        <v>285</v>
      </c>
      <c r="D434" s="315"/>
      <c r="E434" s="315"/>
      <c r="F434" s="315"/>
      <c r="G434" s="315"/>
      <c r="H434" s="178" t="s">
        <v>87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285</v>
      </c>
      <c r="GQ434" s="185" t="s">
        <v>38</v>
      </c>
      <c r="GR434" s="185" t="s">
        <v>38</v>
      </c>
      <c r="GS434" s="185" t="s">
        <v>38</v>
      </c>
      <c r="GT434" s="185" t="s">
        <v>38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286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286</v>
      </c>
    </row>
    <row r="436" spans="1:218" customFormat="1" ht="15" x14ac:dyDescent="0.25">
      <c r="A436" s="186"/>
      <c r="B436" s="187" t="s">
        <v>274</v>
      </c>
      <c r="C436" s="305" t="s">
        <v>275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275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113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113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287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287</v>
      </c>
    </row>
    <row r="439" spans="1:218" customFormat="1" ht="15" x14ac:dyDescent="0.25">
      <c r="A439" s="177" t="s">
        <v>268</v>
      </c>
      <c r="B439" s="265" t="s">
        <v>480</v>
      </c>
      <c r="C439" s="315" t="s">
        <v>289</v>
      </c>
      <c r="D439" s="315"/>
      <c r="E439" s="315"/>
      <c r="F439" s="315"/>
      <c r="G439" s="315"/>
      <c r="H439" s="178" t="s">
        <v>282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289</v>
      </c>
      <c r="GQ439" s="185" t="s">
        <v>38</v>
      </c>
      <c r="GR439" s="185" t="s">
        <v>38</v>
      </c>
      <c r="GS439" s="185" t="s">
        <v>38</v>
      </c>
      <c r="GT439" s="185" t="s">
        <v>38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274</v>
      </c>
      <c r="C440" s="305" t="s">
        <v>275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275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113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113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269</v>
      </c>
      <c r="B442" s="265" t="s">
        <v>480</v>
      </c>
      <c r="C442" s="315" t="s">
        <v>291</v>
      </c>
      <c r="D442" s="315"/>
      <c r="E442" s="315"/>
      <c r="F442" s="315"/>
      <c r="G442" s="315"/>
      <c r="H442" s="178" t="s">
        <v>87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291</v>
      </c>
      <c r="GQ442" s="185" t="s">
        <v>38</v>
      </c>
      <c r="GR442" s="185" t="s">
        <v>38</v>
      </c>
      <c r="GS442" s="185" t="s">
        <v>38</v>
      </c>
      <c r="GT442" s="185" t="s">
        <v>38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274</v>
      </c>
      <c r="C443" s="305" t="s">
        <v>275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275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113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113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270</v>
      </c>
      <c r="B445" s="265" t="s">
        <v>480</v>
      </c>
      <c r="C445" s="315" t="s">
        <v>293</v>
      </c>
      <c r="D445" s="315"/>
      <c r="E445" s="315"/>
      <c r="F445" s="315"/>
      <c r="G445" s="315"/>
      <c r="H445" s="178" t="s">
        <v>87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293</v>
      </c>
      <c r="GQ445" s="185" t="s">
        <v>38</v>
      </c>
      <c r="GR445" s="185" t="s">
        <v>38</v>
      </c>
      <c r="GS445" s="185" t="s">
        <v>38</v>
      </c>
      <c r="GT445" s="185" t="s">
        <v>38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272</v>
      </c>
      <c r="B448" s="265" t="s">
        <v>480</v>
      </c>
      <c r="C448" s="315" t="s">
        <v>295</v>
      </c>
      <c r="D448" s="315"/>
      <c r="E448" s="315"/>
      <c r="F448" s="315"/>
      <c r="G448" s="315"/>
      <c r="H448" s="178" t="s">
        <v>87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295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274</v>
      </c>
      <c r="C449" s="305" t="s">
        <v>275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275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113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113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276</v>
      </c>
      <c r="B451" s="265" t="s">
        <v>480</v>
      </c>
      <c r="C451" s="315" t="s">
        <v>297</v>
      </c>
      <c r="D451" s="315"/>
      <c r="E451" s="315"/>
      <c r="F451" s="315"/>
      <c r="G451" s="315"/>
      <c r="H451" s="178" t="s">
        <v>87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297</v>
      </c>
      <c r="GQ451" s="185" t="s">
        <v>38</v>
      </c>
      <c r="GR451" s="185" t="s">
        <v>38</v>
      </c>
      <c r="GS451" s="185" t="s">
        <v>38</v>
      </c>
      <c r="GT451" s="185" t="s">
        <v>38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274</v>
      </c>
      <c r="C452" s="305" t="s">
        <v>275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275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113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113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278</v>
      </c>
      <c r="B454" s="265" t="s">
        <v>480</v>
      </c>
      <c r="C454" s="315" t="s">
        <v>299</v>
      </c>
      <c r="D454" s="315"/>
      <c r="E454" s="315"/>
      <c r="F454" s="315"/>
      <c r="G454" s="315"/>
      <c r="H454" s="178" t="s">
        <v>87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299</v>
      </c>
      <c r="GQ454" s="185" t="s">
        <v>38</v>
      </c>
      <c r="GR454" s="185" t="s">
        <v>38</v>
      </c>
      <c r="GS454" s="185" t="s">
        <v>38</v>
      </c>
      <c r="GT454" s="185" t="s">
        <v>38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274</v>
      </c>
      <c r="C455" s="305" t="s">
        <v>275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275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113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113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280</v>
      </c>
      <c r="B457" s="265" t="s">
        <v>480</v>
      </c>
      <c r="C457" s="315" t="s">
        <v>301</v>
      </c>
      <c r="D457" s="315"/>
      <c r="E457" s="315"/>
      <c r="F457" s="315"/>
      <c r="G457" s="315"/>
      <c r="H457" s="178" t="s">
        <v>87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301</v>
      </c>
      <c r="GQ457" s="185" t="s">
        <v>38</v>
      </c>
      <c r="GR457" s="185" t="s">
        <v>38</v>
      </c>
      <c r="GS457" s="185" t="s">
        <v>38</v>
      </c>
      <c r="GT457" s="185" t="s">
        <v>38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284</v>
      </c>
      <c r="B460" s="265" t="s">
        <v>480</v>
      </c>
      <c r="C460" s="315" t="s">
        <v>303</v>
      </c>
      <c r="D460" s="315"/>
      <c r="E460" s="315"/>
      <c r="F460" s="315"/>
      <c r="G460" s="315"/>
      <c r="H460" s="178" t="s">
        <v>87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303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274</v>
      </c>
      <c r="C461" s="305" t="s">
        <v>275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275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113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113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288</v>
      </c>
      <c r="B463" s="265" t="s">
        <v>480</v>
      </c>
      <c r="C463" s="315" t="s">
        <v>305</v>
      </c>
      <c r="D463" s="315"/>
      <c r="E463" s="315"/>
      <c r="F463" s="315"/>
      <c r="G463" s="315"/>
      <c r="H463" s="178" t="s">
        <v>87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305</v>
      </c>
      <c r="GQ463" s="185" t="s">
        <v>38</v>
      </c>
      <c r="GR463" s="185" t="s">
        <v>38</v>
      </c>
      <c r="GS463" s="185" t="s">
        <v>38</v>
      </c>
      <c r="GT463" s="185" t="s">
        <v>38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274</v>
      </c>
      <c r="C464" s="305" t="s">
        <v>275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275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113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113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290</v>
      </c>
      <c r="B466" s="265" t="s">
        <v>480</v>
      </c>
      <c r="C466" s="315" t="s">
        <v>307</v>
      </c>
      <c r="D466" s="315"/>
      <c r="E466" s="315"/>
      <c r="F466" s="315"/>
      <c r="G466" s="315"/>
      <c r="H466" s="178" t="s">
        <v>87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307</v>
      </c>
      <c r="GQ466" s="185" t="s">
        <v>38</v>
      </c>
      <c r="GR466" s="185" t="s">
        <v>38</v>
      </c>
      <c r="GS466" s="185" t="s">
        <v>38</v>
      </c>
      <c r="GT466" s="185" t="s">
        <v>38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274</v>
      </c>
      <c r="C467" s="305" t="s">
        <v>275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275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113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113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308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308</v>
      </c>
    </row>
    <row r="470" spans="1:217" customFormat="1" ht="33.75" x14ac:dyDescent="0.25">
      <c r="A470" s="177" t="s">
        <v>292</v>
      </c>
      <c r="B470" s="265" t="s">
        <v>519</v>
      </c>
      <c r="C470" s="315" t="s">
        <v>310</v>
      </c>
      <c r="D470" s="315"/>
      <c r="E470" s="315"/>
      <c r="F470" s="315"/>
      <c r="G470" s="315"/>
      <c r="H470" s="178" t="s">
        <v>282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310</v>
      </c>
      <c r="GQ470" s="185" t="s">
        <v>38</v>
      </c>
      <c r="GR470" s="185" t="s">
        <v>38</v>
      </c>
      <c r="GS470" s="185" t="s">
        <v>38</v>
      </c>
      <c r="GT470" s="185" t="s">
        <v>38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274</v>
      </c>
      <c r="C471" s="305" t="s">
        <v>275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275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113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113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294</v>
      </c>
      <c r="B473" s="265" t="s">
        <v>519</v>
      </c>
      <c r="C473" s="315" t="s">
        <v>312</v>
      </c>
      <c r="D473" s="315"/>
      <c r="E473" s="315"/>
      <c r="F473" s="315"/>
      <c r="G473" s="315"/>
      <c r="H473" s="178" t="s">
        <v>282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312</v>
      </c>
      <c r="GQ473" s="185" t="s">
        <v>38</v>
      </c>
      <c r="GR473" s="185" t="s">
        <v>38</v>
      </c>
      <c r="GS473" s="185" t="s">
        <v>38</v>
      </c>
      <c r="GT473" s="185" t="s">
        <v>38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296</v>
      </c>
      <c r="B476" s="265" t="s">
        <v>520</v>
      </c>
      <c r="C476" s="315" t="s">
        <v>521</v>
      </c>
      <c r="D476" s="315"/>
      <c r="E476" s="315"/>
      <c r="F476" s="315"/>
      <c r="G476" s="315"/>
      <c r="H476" s="178" t="s">
        <v>224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521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522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522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113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113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315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315</v>
      </c>
    </row>
    <row r="480" spans="1:217" customFormat="1" ht="56.25" x14ac:dyDescent="0.25">
      <c r="A480" s="177" t="s">
        <v>298</v>
      </c>
      <c r="B480" s="265" t="s">
        <v>317</v>
      </c>
      <c r="C480" s="315" t="s">
        <v>318</v>
      </c>
      <c r="D480" s="315"/>
      <c r="E480" s="315"/>
      <c r="F480" s="315"/>
      <c r="G480" s="315"/>
      <c r="H480" s="178" t="s">
        <v>197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318</v>
      </c>
      <c r="GQ480" s="185" t="s">
        <v>38</v>
      </c>
      <c r="GR480" s="185" t="s">
        <v>38</v>
      </c>
      <c r="GS480" s="185" t="s">
        <v>38</v>
      </c>
      <c r="GT480" s="185" t="s">
        <v>38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523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523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113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113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319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319</v>
      </c>
    </row>
    <row r="484" spans="1:217" customFormat="1" ht="15" x14ac:dyDescent="0.25">
      <c r="A484" s="177" t="s">
        <v>300</v>
      </c>
      <c r="B484" s="265" t="s">
        <v>480</v>
      </c>
      <c r="C484" s="315" t="s">
        <v>321</v>
      </c>
      <c r="D484" s="315"/>
      <c r="E484" s="315"/>
      <c r="F484" s="315"/>
      <c r="G484" s="315"/>
      <c r="H484" s="178" t="s">
        <v>87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321</v>
      </c>
      <c r="GQ484" s="185" t="s">
        <v>38</v>
      </c>
      <c r="GR484" s="185" t="s">
        <v>38</v>
      </c>
      <c r="GS484" s="185" t="s">
        <v>38</v>
      </c>
      <c r="GT484" s="185" t="s">
        <v>38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274</v>
      </c>
      <c r="C485" s="305" t="s">
        <v>275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275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113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113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322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322</v>
      </c>
    </row>
    <row r="488" spans="1:217" customFormat="1" ht="15" x14ac:dyDescent="0.25">
      <c r="A488" s="177" t="s">
        <v>302</v>
      </c>
      <c r="B488" s="265"/>
      <c r="C488" s="315" t="s">
        <v>324</v>
      </c>
      <c r="D488" s="315"/>
      <c r="E488" s="315"/>
      <c r="F488" s="315"/>
      <c r="G488" s="315"/>
      <c r="H488" s="178" t="s">
        <v>87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324</v>
      </c>
      <c r="GQ488" s="185" t="s">
        <v>38</v>
      </c>
      <c r="GR488" s="185" t="s">
        <v>38</v>
      </c>
      <c r="GS488" s="185" t="s">
        <v>38</v>
      </c>
      <c r="GT488" s="185" t="s">
        <v>38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274</v>
      </c>
      <c r="C489" s="305" t="s">
        <v>275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275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113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113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304</v>
      </c>
      <c r="B491" s="265" t="s">
        <v>480</v>
      </c>
      <c r="C491" s="315" t="s">
        <v>289</v>
      </c>
      <c r="D491" s="315"/>
      <c r="E491" s="315"/>
      <c r="F491" s="315"/>
      <c r="G491" s="315"/>
      <c r="H491" s="178" t="s">
        <v>282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289</v>
      </c>
      <c r="GQ491" s="185" t="s">
        <v>38</v>
      </c>
      <c r="GR491" s="185" t="s">
        <v>38</v>
      </c>
      <c r="GS491" s="185" t="s">
        <v>38</v>
      </c>
      <c r="GT491" s="185" t="s">
        <v>38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274</v>
      </c>
      <c r="C492" s="305" t="s">
        <v>275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275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113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113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306</v>
      </c>
      <c r="B494" s="265" t="s">
        <v>480</v>
      </c>
      <c r="C494" s="315" t="s">
        <v>291</v>
      </c>
      <c r="D494" s="315"/>
      <c r="E494" s="315"/>
      <c r="F494" s="315"/>
      <c r="G494" s="315"/>
      <c r="H494" s="178" t="s">
        <v>87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291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274</v>
      </c>
      <c r="C495" s="305" t="s">
        <v>275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275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524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524</v>
      </c>
    </row>
    <row r="498" spans="1:217" customFormat="1" ht="15" x14ac:dyDescent="0.25">
      <c r="A498" s="177" t="s">
        <v>309</v>
      </c>
      <c r="B498" s="265" t="s">
        <v>480</v>
      </c>
      <c r="C498" s="315" t="s">
        <v>328</v>
      </c>
      <c r="D498" s="315"/>
      <c r="E498" s="315"/>
      <c r="F498" s="315"/>
      <c r="G498" s="315"/>
      <c r="H498" s="178" t="s">
        <v>87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328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274</v>
      </c>
      <c r="C499" s="305" t="s">
        <v>275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275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113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113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311</v>
      </c>
      <c r="B501" s="265" t="s">
        <v>480</v>
      </c>
      <c r="C501" s="315" t="s">
        <v>330</v>
      </c>
      <c r="D501" s="315"/>
      <c r="E501" s="315"/>
      <c r="F501" s="315"/>
      <c r="G501" s="315"/>
      <c r="H501" s="178" t="s">
        <v>87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330</v>
      </c>
      <c r="GQ501" s="185" t="s">
        <v>38</v>
      </c>
      <c r="GR501" s="185" t="s">
        <v>38</v>
      </c>
      <c r="GS501" s="185" t="s">
        <v>38</v>
      </c>
      <c r="GT501" s="185" t="s">
        <v>38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274</v>
      </c>
      <c r="C502" s="305" t="s">
        <v>275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275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113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113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313</v>
      </c>
      <c r="B504" s="265" t="s">
        <v>480</v>
      </c>
      <c r="C504" s="315" t="s">
        <v>332</v>
      </c>
      <c r="D504" s="315"/>
      <c r="E504" s="315"/>
      <c r="F504" s="315"/>
      <c r="G504" s="315"/>
      <c r="H504" s="178" t="s">
        <v>87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332</v>
      </c>
      <c r="GQ504" s="185" t="s">
        <v>38</v>
      </c>
      <c r="GR504" s="185" t="s">
        <v>38</v>
      </c>
      <c r="GS504" s="185" t="s">
        <v>38</v>
      </c>
      <c r="GT504" s="185" t="s">
        <v>38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314</v>
      </c>
      <c r="B507" s="265" t="s">
        <v>480</v>
      </c>
      <c r="C507" s="315" t="s">
        <v>334</v>
      </c>
      <c r="D507" s="315"/>
      <c r="E507" s="315"/>
      <c r="F507" s="315"/>
      <c r="G507" s="315"/>
      <c r="H507" s="178" t="s">
        <v>87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334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274</v>
      </c>
      <c r="C508" s="305" t="s">
        <v>275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275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113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113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316</v>
      </c>
      <c r="B510" s="265" t="s">
        <v>481</v>
      </c>
      <c r="C510" s="315" t="s">
        <v>482</v>
      </c>
      <c r="D510" s="315"/>
      <c r="E510" s="315"/>
      <c r="F510" s="315"/>
      <c r="G510" s="315"/>
      <c r="H510" s="178" t="s">
        <v>472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482</v>
      </c>
      <c r="GQ510" s="185" t="s">
        <v>38</v>
      </c>
      <c r="GR510" s="185" t="s">
        <v>38</v>
      </c>
      <c r="GS510" s="185" t="s">
        <v>38</v>
      </c>
      <c r="GT510" s="185" t="s">
        <v>38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525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525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113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113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320</v>
      </c>
      <c r="B513" s="265" t="s">
        <v>480</v>
      </c>
      <c r="C513" s="315" t="s">
        <v>305</v>
      </c>
      <c r="D513" s="315"/>
      <c r="E513" s="315"/>
      <c r="F513" s="315"/>
      <c r="G513" s="315"/>
      <c r="H513" s="178" t="s">
        <v>87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305</v>
      </c>
      <c r="GQ513" s="185" t="s">
        <v>38</v>
      </c>
      <c r="GR513" s="185" t="s">
        <v>38</v>
      </c>
      <c r="GS513" s="185" t="s">
        <v>38</v>
      </c>
      <c r="GT513" s="185" t="s">
        <v>38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274</v>
      </c>
      <c r="C514" s="305" t="s">
        <v>275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275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113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113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526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526</v>
      </c>
    </row>
    <row r="517" spans="1:217" customFormat="1" ht="15" x14ac:dyDescent="0.25">
      <c r="A517" s="177" t="s">
        <v>323</v>
      </c>
      <c r="B517" s="265" t="s">
        <v>480</v>
      </c>
      <c r="C517" s="315" t="s">
        <v>328</v>
      </c>
      <c r="D517" s="315"/>
      <c r="E517" s="315"/>
      <c r="F517" s="315"/>
      <c r="G517" s="315"/>
      <c r="H517" s="178" t="s">
        <v>87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328</v>
      </c>
      <c r="GQ517" s="185" t="s">
        <v>38</v>
      </c>
      <c r="GR517" s="185" t="s">
        <v>38</v>
      </c>
      <c r="GS517" s="185" t="s">
        <v>38</v>
      </c>
      <c r="GT517" s="185" t="s">
        <v>38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325</v>
      </c>
      <c r="B520" s="265" t="s">
        <v>480</v>
      </c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274</v>
      </c>
      <c r="C521" s="305" t="s">
        <v>275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275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113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113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326</v>
      </c>
      <c r="B523" s="265" t="s">
        <v>480</v>
      </c>
      <c r="C523" s="315" t="s">
        <v>332</v>
      </c>
      <c r="D523" s="315"/>
      <c r="E523" s="315"/>
      <c r="F523" s="315"/>
      <c r="G523" s="315"/>
      <c r="H523" s="178" t="s">
        <v>87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332</v>
      </c>
      <c r="GQ523" s="185" t="s">
        <v>38</v>
      </c>
      <c r="GR523" s="185" t="s">
        <v>38</v>
      </c>
      <c r="GS523" s="185" t="s">
        <v>38</v>
      </c>
      <c r="GT523" s="185" t="s">
        <v>38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274</v>
      </c>
      <c r="C524" s="305" t="s">
        <v>275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275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113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113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327</v>
      </c>
      <c r="B526" s="265" t="s">
        <v>480</v>
      </c>
      <c r="C526" s="315" t="s">
        <v>340</v>
      </c>
      <c r="D526" s="315"/>
      <c r="E526" s="315"/>
      <c r="F526" s="315"/>
      <c r="G526" s="315"/>
      <c r="H526" s="178" t="s">
        <v>87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340</v>
      </c>
      <c r="GQ526" s="185" t="s">
        <v>38</v>
      </c>
      <c r="GR526" s="185" t="s">
        <v>38</v>
      </c>
      <c r="GS526" s="185" t="s">
        <v>38</v>
      </c>
      <c r="GT526" s="185" t="s">
        <v>38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274</v>
      </c>
      <c r="C527" s="305" t="s">
        <v>275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275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113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113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329</v>
      </c>
      <c r="B529" s="265" t="s">
        <v>480</v>
      </c>
      <c r="C529" s="315" t="s">
        <v>289</v>
      </c>
      <c r="D529" s="315"/>
      <c r="E529" s="315"/>
      <c r="F529" s="315"/>
      <c r="G529" s="315"/>
      <c r="H529" s="178" t="s">
        <v>87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289</v>
      </c>
      <c r="GQ529" s="185" t="s">
        <v>38</v>
      </c>
      <c r="GR529" s="185" t="s">
        <v>38</v>
      </c>
      <c r="GS529" s="185" t="s">
        <v>38</v>
      </c>
      <c r="GT529" s="185" t="s">
        <v>38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331</v>
      </c>
      <c r="B532" s="265" t="s">
        <v>480</v>
      </c>
      <c r="C532" s="315" t="s">
        <v>341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341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333</v>
      </c>
      <c r="B535" s="265" t="s">
        <v>480</v>
      </c>
      <c r="C535" s="315" t="s">
        <v>305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305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527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527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143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143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144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144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148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148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149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149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144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144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153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153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528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528</v>
      </c>
      <c r="HF546" s="185"/>
      <c r="HH546" s="256"/>
      <c r="HI546" s="176"/>
    </row>
    <row r="547" spans="1:219" customFormat="1" ht="15" x14ac:dyDescent="0.25">
      <c r="A547" s="316" t="s">
        <v>529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529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335</v>
      </c>
      <c r="B548" s="265" t="s">
        <v>342</v>
      </c>
      <c r="C548" s="315" t="s">
        <v>128</v>
      </c>
      <c r="D548" s="315"/>
      <c r="E548" s="315"/>
      <c r="F548" s="315"/>
      <c r="G548" s="315"/>
      <c r="H548" s="178" t="s">
        <v>100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128</v>
      </c>
      <c r="GQ548" s="185" t="s">
        <v>38</v>
      </c>
      <c r="GR548" s="185" t="s">
        <v>38</v>
      </c>
      <c r="GS548" s="185" t="s">
        <v>38</v>
      </c>
      <c r="GT548" s="185" t="s">
        <v>38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335</v>
      </c>
      <c r="B549" s="189" t="s">
        <v>343</v>
      </c>
      <c r="C549" s="313" t="s">
        <v>344</v>
      </c>
      <c r="D549" s="313"/>
      <c r="E549" s="313"/>
      <c r="F549" s="313"/>
      <c r="G549" s="313"/>
      <c r="H549" s="190" t="s">
        <v>100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344</v>
      </c>
    </row>
    <row r="550" spans="1:219" customFormat="1" ht="15" x14ac:dyDescent="0.25">
      <c r="A550" s="201" t="s">
        <v>530</v>
      </c>
      <c r="B550" s="189" t="s">
        <v>129</v>
      </c>
      <c r="C550" s="313" t="s">
        <v>130</v>
      </c>
      <c r="D550" s="313"/>
      <c r="E550" s="313"/>
      <c r="F550" s="313"/>
      <c r="G550" s="313"/>
      <c r="H550" s="190" t="s">
        <v>92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130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106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106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107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107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108</v>
      </c>
      <c r="C553" s="313" t="s">
        <v>109</v>
      </c>
      <c r="D553" s="313"/>
      <c r="E553" s="313"/>
      <c r="F553" s="313"/>
      <c r="G553" s="313"/>
      <c r="H553" s="190" t="s">
        <v>110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109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111</v>
      </c>
      <c r="C554" s="313" t="s">
        <v>112</v>
      </c>
      <c r="D554" s="313"/>
      <c r="E554" s="313"/>
      <c r="F554" s="313"/>
      <c r="G554" s="313"/>
      <c r="H554" s="190" t="s">
        <v>110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112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113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113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336</v>
      </c>
      <c r="B556" s="265" t="s">
        <v>345</v>
      </c>
      <c r="C556" s="315" t="s">
        <v>346</v>
      </c>
      <c r="D556" s="315"/>
      <c r="E556" s="315"/>
      <c r="F556" s="315"/>
      <c r="G556" s="315"/>
      <c r="H556" s="178" t="s">
        <v>100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346</v>
      </c>
      <c r="GQ556" s="185" t="s">
        <v>38</v>
      </c>
      <c r="GR556" s="185" t="s">
        <v>38</v>
      </c>
      <c r="GS556" s="185" t="s">
        <v>38</v>
      </c>
      <c r="GT556" s="185" t="s">
        <v>38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336</v>
      </c>
      <c r="B557" s="189" t="s">
        <v>347</v>
      </c>
      <c r="C557" s="313" t="s">
        <v>348</v>
      </c>
      <c r="D557" s="313"/>
      <c r="E557" s="313"/>
      <c r="F557" s="313"/>
      <c r="G557" s="313"/>
      <c r="H557" s="190" t="s">
        <v>100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348</v>
      </c>
    </row>
    <row r="558" spans="1:219" customFormat="1" ht="15" x14ac:dyDescent="0.25">
      <c r="A558" s="201" t="s">
        <v>531</v>
      </c>
      <c r="B558" s="189" t="s">
        <v>168</v>
      </c>
      <c r="C558" s="313" t="s">
        <v>169</v>
      </c>
      <c r="D558" s="313"/>
      <c r="E558" s="313"/>
      <c r="F558" s="313"/>
      <c r="G558" s="313"/>
      <c r="H558" s="190" t="s">
        <v>92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169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106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106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107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107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108</v>
      </c>
      <c r="C561" s="313" t="s">
        <v>109</v>
      </c>
      <c r="D561" s="313"/>
      <c r="E561" s="313"/>
      <c r="F561" s="313"/>
      <c r="G561" s="313"/>
      <c r="H561" s="190" t="s">
        <v>110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109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111</v>
      </c>
      <c r="C562" s="313" t="s">
        <v>112</v>
      </c>
      <c r="D562" s="313"/>
      <c r="E562" s="313"/>
      <c r="F562" s="313"/>
      <c r="G562" s="313"/>
      <c r="H562" s="190" t="s">
        <v>110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112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113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113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337</v>
      </c>
      <c r="B564" s="265" t="s">
        <v>349</v>
      </c>
      <c r="C564" s="315" t="s">
        <v>167</v>
      </c>
      <c r="D564" s="315"/>
      <c r="E564" s="315"/>
      <c r="F564" s="315"/>
      <c r="G564" s="315"/>
      <c r="H564" s="178" t="s">
        <v>100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167</v>
      </c>
      <c r="GQ564" s="185" t="s">
        <v>38</v>
      </c>
      <c r="GR564" s="185" t="s">
        <v>38</v>
      </c>
      <c r="GS564" s="185" t="s">
        <v>38</v>
      </c>
      <c r="GT564" s="185" t="s">
        <v>38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337</v>
      </c>
      <c r="B565" s="189" t="s">
        <v>350</v>
      </c>
      <c r="C565" s="313" t="s">
        <v>351</v>
      </c>
      <c r="D565" s="313"/>
      <c r="E565" s="313"/>
      <c r="F565" s="313"/>
      <c r="G565" s="313"/>
      <c r="H565" s="190" t="s">
        <v>100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351</v>
      </c>
    </row>
    <row r="566" spans="1:219" customFormat="1" ht="15" x14ac:dyDescent="0.25">
      <c r="A566" s="201" t="s">
        <v>487</v>
      </c>
      <c r="B566" s="189" t="s">
        <v>168</v>
      </c>
      <c r="C566" s="313" t="s">
        <v>169</v>
      </c>
      <c r="D566" s="313"/>
      <c r="E566" s="313"/>
      <c r="F566" s="313"/>
      <c r="G566" s="313"/>
      <c r="H566" s="190" t="s">
        <v>92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169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106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106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107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107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108</v>
      </c>
      <c r="C569" s="313" t="s">
        <v>109</v>
      </c>
      <c r="D569" s="313"/>
      <c r="E569" s="313"/>
      <c r="F569" s="313"/>
      <c r="G569" s="313"/>
      <c r="H569" s="190" t="s">
        <v>110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109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111</v>
      </c>
      <c r="C570" s="313" t="s">
        <v>112</v>
      </c>
      <c r="D570" s="313"/>
      <c r="E570" s="313"/>
      <c r="F570" s="313"/>
      <c r="G570" s="313"/>
      <c r="H570" s="190" t="s">
        <v>110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112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113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113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338</v>
      </c>
      <c r="B572" s="265" t="s">
        <v>352</v>
      </c>
      <c r="C572" s="315" t="s">
        <v>353</v>
      </c>
      <c r="D572" s="315"/>
      <c r="E572" s="315"/>
      <c r="F572" s="315"/>
      <c r="G572" s="315"/>
      <c r="H572" s="178" t="s">
        <v>100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353</v>
      </c>
      <c r="GQ572" s="185" t="s">
        <v>38</v>
      </c>
      <c r="GR572" s="185" t="s">
        <v>38</v>
      </c>
      <c r="GS572" s="185" t="s">
        <v>38</v>
      </c>
      <c r="GT572" s="185" t="s">
        <v>38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338</v>
      </c>
      <c r="B573" s="189" t="s">
        <v>354</v>
      </c>
      <c r="C573" s="313" t="s">
        <v>355</v>
      </c>
      <c r="D573" s="313"/>
      <c r="E573" s="313"/>
      <c r="F573" s="313"/>
      <c r="G573" s="313"/>
      <c r="H573" s="190" t="s">
        <v>100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355</v>
      </c>
    </row>
    <row r="574" spans="1:219" customFormat="1" ht="15" x14ac:dyDescent="0.25">
      <c r="A574" s="201" t="s">
        <v>488</v>
      </c>
      <c r="B574" s="189" t="s">
        <v>168</v>
      </c>
      <c r="C574" s="313" t="s">
        <v>169</v>
      </c>
      <c r="D574" s="313"/>
      <c r="E574" s="313"/>
      <c r="F574" s="313"/>
      <c r="G574" s="313"/>
      <c r="H574" s="190" t="s">
        <v>92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169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106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106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107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107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108</v>
      </c>
      <c r="C577" s="313" t="s">
        <v>109</v>
      </c>
      <c r="D577" s="313"/>
      <c r="E577" s="313"/>
      <c r="F577" s="313"/>
      <c r="G577" s="313"/>
      <c r="H577" s="190" t="s">
        <v>110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109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111</v>
      </c>
      <c r="C578" s="313" t="s">
        <v>112</v>
      </c>
      <c r="D578" s="313"/>
      <c r="E578" s="313"/>
      <c r="F578" s="313"/>
      <c r="G578" s="313"/>
      <c r="H578" s="190" t="s">
        <v>110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112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113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113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339</v>
      </c>
      <c r="B580" s="265" t="s">
        <v>485</v>
      </c>
      <c r="C580" s="315" t="s">
        <v>486</v>
      </c>
      <c r="D580" s="315"/>
      <c r="E580" s="315"/>
      <c r="F580" s="315"/>
      <c r="G580" s="315"/>
      <c r="H580" s="178" t="s">
        <v>100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486</v>
      </c>
      <c r="GQ580" s="185" t="s">
        <v>38</v>
      </c>
      <c r="GR580" s="185" t="s">
        <v>38</v>
      </c>
      <c r="GS580" s="185" t="s">
        <v>38</v>
      </c>
      <c r="GT580" s="185" t="s">
        <v>38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113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113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483</v>
      </c>
      <c r="B582" s="265" t="s">
        <v>356</v>
      </c>
      <c r="C582" s="315" t="s">
        <v>357</v>
      </c>
      <c r="D582" s="315"/>
      <c r="E582" s="315"/>
      <c r="F582" s="315"/>
      <c r="G582" s="315"/>
      <c r="H582" s="178" t="s">
        <v>100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357</v>
      </c>
      <c r="GQ582" s="185" t="s">
        <v>38</v>
      </c>
      <c r="GR582" s="185" t="s">
        <v>38</v>
      </c>
      <c r="GS582" s="185" t="s">
        <v>38</v>
      </c>
      <c r="GT582" s="185" t="s">
        <v>38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483</v>
      </c>
      <c r="B583" s="189" t="s">
        <v>358</v>
      </c>
      <c r="C583" s="313" t="s">
        <v>359</v>
      </c>
      <c r="D583" s="313"/>
      <c r="E583" s="313"/>
      <c r="F583" s="313"/>
      <c r="G583" s="313"/>
      <c r="H583" s="190" t="s">
        <v>100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359</v>
      </c>
    </row>
    <row r="584" spans="1:219" customFormat="1" ht="15" x14ac:dyDescent="0.25">
      <c r="A584" s="201" t="s">
        <v>484</v>
      </c>
      <c r="B584" s="189" t="s">
        <v>102</v>
      </c>
      <c r="C584" s="313" t="s">
        <v>103</v>
      </c>
      <c r="D584" s="313"/>
      <c r="E584" s="313"/>
      <c r="F584" s="313"/>
      <c r="G584" s="313"/>
      <c r="H584" s="190" t="s">
        <v>92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103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106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106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107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107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108</v>
      </c>
      <c r="C587" s="313" t="s">
        <v>109</v>
      </c>
      <c r="D587" s="313"/>
      <c r="E587" s="313"/>
      <c r="F587" s="313"/>
      <c r="G587" s="313"/>
      <c r="H587" s="190" t="s">
        <v>110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109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111</v>
      </c>
      <c r="C588" s="313" t="s">
        <v>112</v>
      </c>
      <c r="D588" s="313"/>
      <c r="E588" s="313"/>
      <c r="F588" s="313"/>
      <c r="G588" s="313"/>
      <c r="H588" s="190" t="s">
        <v>110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112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113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113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532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532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143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143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144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144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146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146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147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147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149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149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144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144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151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151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152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152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154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154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502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502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155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155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156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156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503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503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533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533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157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157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159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159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160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160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162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162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360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360</v>
      </c>
    </row>
    <row r="611" spans="1:221" customFormat="1" ht="15" x14ac:dyDescent="0.25">
      <c r="A611" s="198"/>
      <c r="B611" s="187"/>
      <c r="C611" s="306" t="s">
        <v>361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361</v>
      </c>
    </row>
    <row r="612" spans="1:221" customFormat="1" ht="15" x14ac:dyDescent="0.25">
      <c r="A612" s="198"/>
      <c r="B612" s="187"/>
      <c r="C612" s="306" t="s">
        <v>144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144</v>
      </c>
    </row>
    <row r="613" spans="1:221" customFormat="1" ht="15" x14ac:dyDescent="0.25">
      <c r="A613" s="198"/>
      <c r="B613" s="187"/>
      <c r="C613" s="306" t="s">
        <v>145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145</v>
      </c>
    </row>
    <row r="614" spans="1:221" customFormat="1" ht="15" x14ac:dyDescent="0.25">
      <c r="A614" s="198"/>
      <c r="B614" s="187"/>
      <c r="C614" s="306" t="s">
        <v>146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146</v>
      </c>
    </row>
    <row r="615" spans="1:221" customFormat="1" ht="15" x14ac:dyDescent="0.25">
      <c r="A615" s="198"/>
      <c r="B615" s="187"/>
      <c r="C615" s="306" t="s">
        <v>147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147</v>
      </c>
    </row>
    <row r="616" spans="1:221" customFormat="1" ht="15" x14ac:dyDescent="0.25">
      <c r="A616" s="198"/>
      <c r="B616" s="187"/>
      <c r="C616" s="306" t="s">
        <v>148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148</v>
      </c>
    </row>
    <row r="617" spans="1:221" customFormat="1" ht="15" x14ac:dyDescent="0.25">
      <c r="A617" s="198"/>
      <c r="B617" s="187"/>
      <c r="C617" s="306" t="s">
        <v>149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149</v>
      </c>
    </row>
    <row r="618" spans="1:221" customFormat="1" ht="15" x14ac:dyDescent="0.25">
      <c r="A618" s="198"/>
      <c r="B618" s="187"/>
      <c r="C618" s="306" t="s">
        <v>144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144</v>
      </c>
    </row>
    <row r="619" spans="1:221" customFormat="1" ht="15" x14ac:dyDescent="0.25">
      <c r="A619" s="198"/>
      <c r="B619" s="187"/>
      <c r="C619" s="306" t="s">
        <v>150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150</v>
      </c>
    </row>
    <row r="620" spans="1:221" customFormat="1" ht="15" x14ac:dyDescent="0.25">
      <c r="A620" s="198"/>
      <c r="B620" s="187"/>
      <c r="C620" s="306" t="s">
        <v>151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151</v>
      </c>
    </row>
    <row r="621" spans="1:221" customFormat="1" ht="15" x14ac:dyDescent="0.25">
      <c r="A621" s="198"/>
      <c r="B621" s="187"/>
      <c r="C621" s="306" t="s">
        <v>152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152</v>
      </c>
    </row>
    <row r="622" spans="1:221" customFormat="1" ht="15" x14ac:dyDescent="0.25">
      <c r="A622" s="198"/>
      <c r="B622" s="187"/>
      <c r="C622" s="306" t="s">
        <v>153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153</v>
      </c>
    </row>
    <row r="623" spans="1:221" customFormat="1" ht="15" x14ac:dyDescent="0.25">
      <c r="A623" s="198"/>
      <c r="B623" s="187"/>
      <c r="C623" s="306" t="s">
        <v>154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154</v>
      </c>
    </row>
    <row r="624" spans="1:221" customFormat="1" ht="15" x14ac:dyDescent="0.25">
      <c r="A624" s="198"/>
      <c r="B624" s="187"/>
      <c r="C624" s="306" t="s">
        <v>502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502</v>
      </c>
    </row>
    <row r="625" spans="1:248" customFormat="1" ht="15" x14ac:dyDescent="0.25">
      <c r="A625" s="198"/>
      <c r="B625" s="187"/>
      <c r="C625" s="306" t="s">
        <v>362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362</v>
      </c>
    </row>
    <row r="626" spans="1:248" customFormat="1" ht="15" x14ac:dyDescent="0.25">
      <c r="A626" s="198"/>
      <c r="B626" s="187"/>
      <c r="C626" s="306" t="s">
        <v>363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363</v>
      </c>
    </row>
    <row r="627" spans="1:248" customFormat="1" ht="15" x14ac:dyDescent="0.25">
      <c r="A627" s="198"/>
      <c r="B627" s="187"/>
      <c r="C627" s="306" t="s">
        <v>534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534</v>
      </c>
    </row>
    <row r="628" spans="1:248" customFormat="1" ht="15" x14ac:dyDescent="0.25">
      <c r="A628" s="198"/>
      <c r="B628" s="187"/>
      <c r="C628" s="306" t="s">
        <v>364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364</v>
      </c>
    </row>
    <row r="629" spans="1:248" customFormat="1" ht="15" x14ac:dyDescent="0.25">
      <c r="A629" s="198"/>
      <c r="B629" s="216"/>
      <c r="C629" s="307" t="s">
        <v>365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365</v>
      </c>
    </row>
    <row r="630" spans="1:248" customFormat="1" ht="15" x14ac:dyDescent="0.25">
      <c r="A630" s="198"/>
      <c r="B630" s="187"/>
      <c r="C630" s="306" t="s">
        <v>157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157</v>
      </c>
      <c r="HN630" s="185"/>
    </row>
    <row r="631" spans="1:248" customFormat="1" ht="15" x14ac:dyDescent="0.25">
      <c r="A631" s="198"/>
      <c r="B631" s="187"/>
      <c r="C631" s="306" t="s">
        <v>158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158</v>
      </c>
      <c r="HN631" s="185"/>
    </row>
    <row r="632" spans="1:248" customFormat="1" ht="15" x14ac:dyDescent="0.25">
      <c r="A632" s="198"/>
      <c r="B632" s="187"/>
      <c r="C632" s="306" t="s">
        <v>159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159</v>
      </c>
      <c r="HN632" s="185"/>
    </row>
    <row r="633" spans="1:248" customFormat="1" ht="15" x14ac:dyDescent="0.25">
      <c r="A633" s="198"/>
      <c r="B633" s="216"/>
      <c r="C633" s="307" t="s">
        <v>160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160</v>
      </c>
    </row>
    <row r="634" spans="1:248" customFormat="1" ht="15" x14ac:dyDescent="0.25">
      <c r="A634" s="198"/>
      <c r="B634" s="216"/>
      <c r="C634" s="308" t="s">
        <v>161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161</v>
      </c>
    </row>
    <row r="635" spans="1:248" customFormat="1" ht="15" x14ac:dyDescent="0.25">
      <c r="A635" s="198"/>
      <c r="B635" s="216"/>
      <c r="C635" s="308" t="s">
        <v>162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162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366</v>
      </c>
      <c r="C638" s="309"/>
      <c r="D638" s="309"/>
      <c r="E638" s="309"/>
      <c r="F638" s="309"/>
      <c r="G638" s="309"/>
      <c r="H638" s="309"/>
      <c r="I638" s="310" t="s">
        <v>367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38</v>
      </c>
      <c r="HR638" s="237" t="s">
        <v>38</v>
      </c>
      <c r="HS638" s="237" t="s">
        <v>38</v>
      </c>
      <c r="HT638" s="237" t="s">
        <v>38</v>
      </c>
      <c r="HU638" s="237" t="s">
        <v>38</v>
      </c>
      <c r="HV638" s="237" t="s">
        <v>38</v>
      </c>
      <c r="HW638" s="193" t="s">
        <v>367</v>
      </c>
      <c r="HX638" s="193" t="s">
        <v>38</v>
      </c>
      <c r="HY638" s="193" t="s">
        <v>38</v>
      </c>
      <c r="HZ638" s="193" t="s">
        <v>38</v>
      </c>
      <c r="IA638" s="193" t="s">
        <v>38</v>
      </c>
      <c r="IB638" s="193" t="s">
        <v>38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368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369</v>
      </c>
      <c r="C640" s="309"/>
      <c r="D640" s="309"/>
      <c r="E640" s="309"/>
      <c r="F640" s="309"/>
      <c r="G640" s="309"/>
      <c r="H640" s="309"/>
      <c r="I640" s="310" t="s">
        <v>370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38</v>
      </c>
      <c r="ID640" s="237" t="s">
        <v>38</v>
      </c>
      <c r="IE640" s="237" t="s">
        <v>38</v>
      </c>
      <c r="IF640" s="237" t="s">
        <v>38</v>
      </c>
      <c r="IG640" s="237" t="s">
        <v>38</v>
      </c>
      <c r="IH640" s="237" t="s">
        <v>38</v>
      </c>
      <c r="II640" s="193" t="s">
        <v>370</v>
      </c>
      <c r="IJ640" s="193" t="s">
        <v>38</v>
      </c>
      <c r="IK640" s="193" t="s">
        <v>38</v>
      </c>
      <c r="IL640" s="193" t="s">
        <v>38</v>
      </c>
      <c r="IM640" s="193" t="s">
        <v>38</v>
      </c>
      <c r="IN640" s="193" t="s">
        <v>38</v>
      </c>
    </row>
    <row r="641" spans="1:248" s="238" customFormat="1" ht="16.5" customHeight="1" x14ac:dyDescent="0.25">
      <c r="A641" s="140"/>
      <c r="C641" s="311" t="s">
        <v>368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371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372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373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2026-04-22T12:21:14Z</dcterms:modified>
</cp:coreProperties>
</file>